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9" state="hidden" r:id="rId4"/>
    <sheet name="R8" sheetId="23" r:id="rId5"/>
    <sheet name="R5" sheetId="24" r:id="rId6"/>
    <sheet name="R7" sheetId="25" r:id="rId7"/>
    <sheet name="f18" sheetId="7" state="hidden" r:id="rId8"/>
    <sheet name="f14" sheetId="8" r:id="rId9"/>
    <sheet name="f14a" sheetId="9" r:id="rId10"/>
    <sheet name="F22" sheetId="26" r:id="rId11"/>
    <sheet name="C 6" sheetId="17" r:id="rId12"/>
    <sheet name="C31" sheetId="10" r:id="rId13"/>
    <sheet name="C28" sheetId="14" r:id="rId14"/>
    <sheet name="28A" sheetId="15" r:id="rId15"/>
    <sheet name="C27" sheetId="16" r:id="rId16"/>
    <sheet name="R1" sheetId="11" r:id="rId17"/>
    <sheet name="C3" sheetId="18" r:id="rId18"/>
    <sheet name="R2" sheetId="12" r:id="rId19"/>
    <sheet name="RComm" sheetId="27" r:id="rId20"/>
    <sheet name="C5" sheetId="28" r:id="rId21"/>
    <sheet name="C9 " sheetId="13" r:id="rId22"/>
    <sheet name="f12" sheetId="19" state="hidden" r:id="rId23"/>
    <sheet name="f11" sheetId="20" state="hidden" r:id="rId24"/>
    <sheet name="f10" sheetId="21" state="hidden" r:id="rId25"/>
    <sheet name="EOL" sheetId="22" r:id="rId26"/>
  </sheets>
  <externalReferences>
    <externalReference r:id="rId27"/>
    <externalReference r:id="rId28"/>
  </externalReferences>
  <definedNames>
    <definedName name="DA_Rate_VI" localSheetId="3">'[1]DA Rate'!$E$4:$E$35</definedName>
    <definedName name="DA_Rate_VI">'[1]DA Rate'!$E$4:$E$31</definedName>
    <definedName name="DA_Rate_VII" localSheetId="3">'[1]DA Rate'!$F$22:$F$35</definedName>
    <definedName name="DA_Rate_VII">'[1]DA Rate'!$F$22:$F$31</definedName>
    <definedName name="Dependent_family_case">[1]Pravesh!$B$541:$B$542</definedName>
    <definedName name="Effective_Date_for_retirement">'[1]Table(info)'!$B$4:$B$7</definedName>
    <definedName name="EMP_ID">[1]Data!$A$4:$A$102</definedName>
    <definedName name="Form_list" localSheetId="15">'[1]Form List'!$B$4:$B$49</definedName>
    <definedName name="Form_list" localSheetId="16">'[1]Form List'!$B$4:$B$49</definedName>
    <definedName name="Form_list" localSheetId="18">'[1]Form List'!$B$4:$B$49</definedName>
    <definedName name="Form_list">'[1]Form List'!$B$4:$B$50</definedName>
    <definedName name="Leave_Base_Year_PL">'[1]Leave Table'!$K$9:$K$53</definedName>
    <definedName name="LTA_DATA" localSheetId="7">[1]Recovery!$E$26:$F$40,[1]Recovery!$H$26:$L$41</definedName>
    <definedName name="LTA_DATA">[1]Recovery!$E$26:$F$40,[1]Recovery!$H$26:$L$41</definedName>
    <definedName name="NAME_OF_BANK">[1]Pravesh!$A$545:$A$554</definedName>
    <definedName name="Name_of_Person" localSheetId="15">[1]Q.S.!$F$7:$G$10,[1]Q.S.!$G$16,[1]Q.S.!$G$17,[1]Q.S.!$H$12:$H$14,[1]Q.S.!$F$37:$H$37,[1]Q.S.!$G$39:$H$40,[1]Mastersheet!$H$22:$H$23,[1]Mastersheet!$H$22:$H$23,[1]Q.S.!$F$20,[1]Q.S.!$G$20,[1]Q.S.!$H$20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5">[1]Pravesh!$A$456:$A$490</definedName>
    <definedName name="Name_of_Treasury" localSheetId="7">[1]Pravesh!$A$452:$A$486</definedName>
    <definedName name="Name_of_Treasury" localSheetId="16">[1]Pravesh!$A$448:$A$482</definedName>
    <definedName name="Name_of_Treasury" localSheetId="18">[1]Pravesh!$A$448:$A$482</definedName>
    <definedName name="Name_of_Treasury">[1]Pravesh!$A$456:$A$490</definedName>
    <definedName name="nps_ded_month">'[1]NPS Amt'!$N$22:$N$36</definedName>
    <definedName name="NPS_ded_year">[1]Pravesh!$G$519:$G$535</definedName>
    <definedName name="page224" localSheetId="19">RComm!$A$69</definedName>
    <definedName name="page236" localSheetId="20">'C5'!$A$43</definedName>
    <definedName name="page363" localSheetId="16">'R1'!$A$48</definedName>
    <definedName name="page363" localSheetId="18">'R2'!$A$47</definedName>
    <definedName name="page373" localSheetId="6">'R7'!$B$135</definedName>
    <definedName name="page374" localSheetId="6">'R7'!$A$153</definedName>
    <definedName name="page375" localSheetId="6">'R7'!$A$189</definedName>
    <definedName name="page376" localSheetId="6">'R7'!$A$230</definedName>
    <definedName name="page380" localSheetId="21">'C9 '!$A$28</definedName>
    <definedName name="page384" localSheetId="22">'f12'!$B$36</definedName>
    <definedName name="page387" localSheetId="8">'f14'!$B$42</definedName>
    <definedName name="page400" localSheetId="7">'f18'!$B$36</definedName>
    <definedName name="page401" localSheetId="7">'f18'!$B$69</definedName>
    <definedName name="page402" localSheetId="7">'f18'!$B$110</definedName>
    <definedName name="page403" localSheetId="7">'f18'!$B$147</definedName>
    <definedName name="page404" localSheetId="7">'f18'!$A$154</definedName>
    <definedName name="page405" localSheetId="7">'f18'!$A$189</definedName>
    <definedName name="page406" localSheetId="7">'f18'!$A$231</definedName>
    <definedName name="page413" localSheetId="10">'F22'!$B$46</definedName>
    <definedName name="page424" localSheetId="15">'C27'!$A$28</definedName>
    <definedName name="page426" localSheetId="13">#N/A</definedName>
    <definedName name="page432" localSheetId="12">'C31'!$B$37</definedName>
    <definedName name="Pension_Period">'[1]Table(info)'!$J$2:$J$12</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4" xml:space="preserve">  '28A'!$A$1:$I$66</definedName>
    <definedName name="_xlnm.Print_Area" localSheetId="11">'C 6'!$A$1:$I$42</definedName>
    <definedName name="_xlnm.Print_Area" localSheetId="15">'C27'!$A$1:$J$49</definedName>
    <definedName name="_xlnm.Print_Area" localSheetId="13">#N/A</definedName>
    <definedName name="_xlnm.Print_Area" localSheetId="12">'C31'!$A$1:$I$45</definedName>
    <definedName name="_xlnm.Print_Area" localSheetId="21">'C9 '!$A$1:$I$44</definedName>
    <definedName name="_xlnm.Print_Area" localSheetId="0">CFront!$A$1:$J$35</definedName>
    <definedName name="_xlnm.Print_Area" localSheetId="2">CIFMS!$A$1:$I$46</definedName>
    <definedName name="_xlnm.Print_Area" localSheetId="25">EOL!$A$1:$G$29</definedName>
    <definedName name="_xlnm.Print_Area" localSheetId="24">'f10'!$A$1:$I$39</definedName>
    <definedName name="_xlnm.Print_Area" localSheetId="23">'f11'!$A$1:$I$42</definedName>
    <definedName name="_xlnm.Print_Area" localSheetId="22">'f12'!$A$1:$J$59</definedName>
    <definedName name="_xlnm.Print_Area" localSheetId="8">'f14'!$A$1:$I$65</definedName>
    <definedName name="_xlnm.Print_Area" localSheetId="9">f14a!$A$1:$I$132</definedName>
    <definedName name="_xlnm.Print_Area" localSheetId="7">'f18'!$A$1:$J$273</definedName>
    <definedName name="_xlnm.Print_Area" localSheetId="16">'R1'!$A$1:$I$80</definedName>
    <definedName name="_xlnm.Print_Area" localSheetId="18">'R2'!$A$1:$I$79</definedName>
    <definedName name="_xlnm.Print_Area" localSheetId="5">'R5'!$A$1:$G$42</definedName>
    <definedName name="_xlnm.Print_Area" localSheetId="6">'R7'!$A$1:$J$257</definedName>
    <definedName name="_xlnm.Print_Area" localSheetId="19">RComm!$A$1:$J$85</definedName>
    <definedName name="Rate" localSheetId="15">'[1]DA Rate'!$D$3:$D$23</definedName>
    <definedName name="Rate" localSheetId="16">'[1]DA Rate'!$D$3:$D$23</definedName>
    <definedName name="Rate" localSheetId="18">'[1]DA Rate'!$D$3:$D$23</definedName>
    <definedName name="Relation">'[1]Family data'!$A$88:$A$99</definedName>
  </definedNames>
  <calcPr calcId="124519"/>
</workbook>
</file>

<file path=xl/calcChain.xml><?xml version="1.0" encoding="utf-8"?>
<calcChain xmlns="http://schemas.openxmlformats.org/spreadsheetml/2006/main">
  <c r="A20" i="29"/>
  <c r="C19"/>
  <c r="F18"/>
  <c r="E18"/>
  <c r="H10"/>
  <c r="B10"/>
  <c r="I1"/>
  <c r="G46" i="27"/>
  <c r="F71" i="9"/>
  <c r="F27"/>
  <c r="F115" s="1"/>
  <c r="F37" i="8"/>
  <c r="F122" i="25"/>
  <c r="E21" i="24"/>
  <c r="F28" i="6"/>
  <c r="I13"/>
  <c r="F12"/>
  <c r="F5"/>
  <c r="A34" i="4"/>
  <c r="F38" i="28"/>
  <c r="A46" s="1"/>
  <c r="F37"/>
  <c r="A45" s="1"/>
  <c r="B36"/>
  <c r="E31"/>
  <c r="A31"/>
  <c r="H29"/>
  <c r="E29"/>
  <c r="D29"/>
  <c r="C29"/>
  <c r="A29"/>
  <c r="G18"/>
  <c r="A18"/>
  <c r="G17"/>
  <c r="F17"/>
  <c r="D17"/>
  <c r="A17"/>
  <c r="C9"/>
  <c r="A5"/>
  <c r="E84" i="27"/>
  <c r="I76"/>
  <c r="I74"/>
  <c r="N1"/>
  <c r="B83" s="1"/>
  <c r="D49" i="26"/>
  <c r="B49"/>
  <c r="D47"/>
  <c r="B47"/>
  <c r="D44"/>
  <c r="B44"/>
  <c r="D42"/>
  <c r="B42"/>
  <c r="G36"/>
  <c r="G34"/>
  <c r="G33"/>
  <c r="G31"/>
  <c r="G26"/>
  <c r="G22"/>
  <c r="G20"/>
  <c r="G18"/>
  <c r="G16"/>
  <c r="G15"/>
  <c r="G14"/>
  <c r="G12"/>
  <c r="G11"/>
  <c r="G8"/>
  <c r="G10" s="1"/>
  <c r="G6"/>
  <c r="A250" i="25"/>
  <c r="H247"/>
  <c r="E247"/>
  <c r="C247"/>
  <c r="E240"/>
  <c r="H239"/>
  <c r="E23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4"/>
  <c r="G175" s="1"/>
  <c r="I163"/>
  <c r="H160"/>
  <c r="F128"/>
  <c r="F121"/>
  <c r="F120"/>
  <c r="F119"/>
  <c r="H118"/>
  <c r="F118"/>
  <c r="B118"/>
  <c r="H117"/>
  <c r="F117"/>
  <c r="B117"/>
  <c r="H116"/>
  <c r="F116"/>
  <c r="B116"/>
  <c r="H115"/>
  <c r="F115"/>
  <c r="B115"/>
  <c r="H114"/>
  <c r="F114"/>
  <c r="B114"/>
  <c r="H113"/>
  <c r="F113"/>
  <c r="B113"/>
  <c r="H112"/>
  <c r="F112"/>
  <c r="B112"/>
  <c r="I104"/>
  <c r="I108" s="1"/>
  <c r="H178" s="1"/>
  <c r="I101"/>
  <c r="I99"/>
  <c r="I97"/>
  <c r="I95"/>
  <c r="I90"/>
  <c r="I89"/>
  <c r="I161" s="1"/>
  <c r="G174" s="1"/>
  <c r="I88"/>
  <c r="I107" s="1"/>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53"/>
  <c r="H47"/>
  <c r="H45"/>
  <c r="H43"/>
  <c r="H41"/>
  <c r="J39"/>
  <c r="I39"/>
  <c r="H39"/>
  <c r="J36"/>
  <c r="I36"/>
  <c r="H36"/>
  <c r="B36"/>
  <c r="H31"/>
  <c r="H29"/>
  <c r="J26"/>
  <c r="I26"/>
  <c r="H26"/>
  <c r="H23"/>
  <c r="H21"/>
  <c r="F19"/>
  <c r="F18"/>
  <c r="F17"/>
  <c r="F16"/>
  <c r="F12"/>
  <c r="F11"/>
  <c r="F10"/>
  <c r="I9"/>
  <c r="F9"/>
  <c r="F8"/>
  <c r="F7"/>
  <c r="F31" i="24"/>
  <c r="F30"/>
  <c r="C30"/>
  <c r="C29"/>
  <c r="E20"/>
  <c r="E18"/>
  <c r="E16"/>
  <c r="E8"/>
  <c r="E7"/>
  <c r="E6"/>
  <c r="H59" i="23"/>
  <c r="H55"/>
  <c r="H52"/>
  <c r="H50"/>
  <c r="H49"/>
  <c r="H47"/>
  <c r="H46"/>
  <c r="I32"/>
  <c r="I29"/>
  <c r="I28"/>
  <c r="I27"/>
  <c r="I26"/>
  <c r="G20"/>
  <c r="A20"/>
  <c r="E15"/>
  <c r="H8"/>
  <c r="B8"/>
  <c r="B7"/>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38" i="21"/>
  <c r="A26"/>
  <c r="A25"/>
  <c r="B24"/>
  <c r="D20" s="1"/>
  <c r="C20"/>
  <c r="A24" s="1"/>
  <c r="A17"/>
  <c r="A16"/>
  <c r="A9"/>
  <c r="E41" i="20"/>
  <c r="D21"/>
  <c r="D20"/>
  <c r="D15"/>
  <c r="E19" s="1"/>
  <c r="C15"/>
  <c r="D19" s="1"/>
  <c r="A13"/>
  <c r="A12"/>
  <c r="A8"/>
  <c r="A59" i="19"/>
  <c r="A58"/>
  <c r="A57"/>
  <c r="A56"/>
  <c r="F48"/>
  <c r="C48"/>
  <c r="F47"/>
  <c r="C47"/>
  <c r="G38"/>
  <c r="G37"/>
  <c r="G36"/>
  <c r="G35"/>
  <c r="H34"/>
  <c r="B59" s="1"/>
  <c r="F34"/>
  <c r="E34"/>
  <c r="B34"/>
  <c r="H33"/>
  <c r="B58" s="1"/>
  <c r="F33"/>
  <c r="E33"/>
  <c r="B33"/>
  <c r="H32"/>
  <c r="B57" s="1"/>
  <c r="F32"/>
  <c r="E32"/>
  <c r="B32"/>
  <c r="H31"/>
  <c r="B56" s="1"/>
  <c r="F31"/>
  <c r="E31"/>
  <c r="B31"/>
  <c r="G24"/>
  <c r="G22"/>
  <c r="E22"/>
  <c r="E24" s="1"/>
  <c r="G20"/>
  <c r="G16"/>
  <c r="G13"/>
  <c r="G15" s="1"/>
  <c r="G10"/>
  <c r="G12" s="1"/>
  <c r="C30" i="18"/>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E34" i="17"/>
  <c r="G13"/>
  <c r="A13"/>
  <c r="C12"/>
  <c r="B18" s="1"/>
  <c r="B12"/>
  <c r="C6"/>
  <c r="E21" i="16"/>
  <c r="E20"/>
  <c r="E19"/>
  <c r="E18"/>
  <c r="E17"/>
  <c r="N1"/>
  <c r="A40" s="1"/>
  <c r="N1" i="15"/>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F114" i="9"/>
  <c r="F95"/>
  <c r="F70"/>
  <c r="F51"/>
  <c r="F26"/>
  <c r="F7"/>
  <c r="G43" i="27" l="1"/>
  <c r="A17" i="18"/>
  <c r="B63" i="27"/>
  <c r="A12"/>
  <c r="I10"/>
  <c r="G41"/>
  <c r="I10" i="22"/>
  <c r="G27" i="27"/>
  <c r="G51"/>
  <c r="G241" i="25"/>
  <c r="I11" i="22"/>
  <c r="I34" i="23"/>
  <c r="G29" i="27"/>
  <c r="G52"/>
  <c r="I12" i="22"/>
  <c r="H20"/>
  <c r="G25" i="26"/>
  <c r="G28" s="1"/>
  <c r="G24" i="27"/>
  <c r="G33"/>
  <c r="G48"/>
  <c r="E60"/>
  <c r="B84"/>
  <c r="I13" i="22"/>
  <c r="J18"/>
  <c r="G21" i="27"/>
  <c r="G31"/>
  <c r="F59"/>
  <c r="F35" i="17"/>
  <c r="H17"/>
  <c r="H19" i="22"/>
  <c r="G22" i="27"/>
  <c r="G30"/>
  <c r="B51"/>
  <c r="E59"/>
  <c r="B64"/>
  <c r="H177" i="25"/>
  <c r="I162"/>
  <c r="G173" s="1"/>
  <c r="G22" i="22"/>
  <c r="G24" s="1"/>
  <c r="H10"/>
  <c r="J11"/>
  <c r="H12"/>
  <c r="I14"/>
  <c r="H18"/>
  <c r="D49" i="12"/>
  <c r="H9" i="22"/>
  <c r="H23" s="1"/>
  <c r="I15"/>
  <c r="J16"/>
  <c r="J20"/>
  <c r="B43" i="12"/>
  <c r="H17" i="22"/>
  <c r="H21"/>
  <c r="H14"/>
  <c r="I16"/>
  <c r="I17"/>
  <c r="H2" i="11"/>
  <c r="A60" i="12"/>
  <c r="G7" i="15"/>
  <c r="A41"/>
  <c r="J14" i="22"/>
  <c r="H15"/>
  <c r="J19"/>
  <c r="D51" i="11"/>
  <c r="A62" s="1"/>
  <c r="F23" i="15"/>
  <c r="C46" s="1"/>
  <c r="F3" i="12"/>
  <c r="B70"/>
  <c r="A9" i="15"/>
  <c r="F55"/>
  <c r="I9" i="22"/>
  <c r="I23" s="1"/>
  <c r="J10"/>
  <c r="H11"/>
  <c r="J12"/>
  <c r="H13"/>
  <c r="H16"/>
  <c r="I18"/>
  <c r="I19"/>
  <c r="I20"/>
  <c r="I21"/>
  <c r="E24"/>
  <c r="J9"/>
  <c r="J23" s="1"/>
  <c r="J13"/>
  <c r="J15"/>
  <c r="J17"/>
  <c r="J21"/>
  <c r="E26" i="16"/>
  <c r="D39"/>
  <c r="B28" i="14"/>
  <c r="M31"/>
  <c r="B25" i="16"/>
  <c r="A7" i="13"/>
  <c r="A22" s="1"/>
  <c r="A12"/>
  <c r="A6" i="14"/>
  <c r="B31"/>
  <c r="D13" i="15"/>
  <c r="D45"/>
  <c r="B13" i="16"/>
  <c r="F33"/>
  <c r="I29" i="14"/>
  <c r="F32"/>
  <c r="A14" i="16"/>
  <c r="E49"/>
  <c r="C42" i="13"/>
  <c r="J8" i="14"/>
  <c r="I30" s="1"/>
  <c r="D13" i="16"/>
  <c r="K5" i="14"/>
  <c r="G7" i="16"/>
  <c r="F14"/>
  <c r="E27"/>
  <c r="B41" i="12"/>
  <c r="B65" s="1"/>
  <c r="F44"/>
  <c r="F54"/>
  <c r="B8"/>
  <c r="A8"/>
  <c r="F43"/>
  <c r="D50"/>
  <c r="A61"/>
  <c r="B71"/>
  <c r="B44"/>
  <c r="D51"/>
  <c r="B44" i="11"/>
  <c r="D50"/>
  <c r="A61" s="1"/>
  <c r="B72"/>
  <c r="B8"/>
  <c r="H42"/>
  <c r="B71"/>
  <c r="B45"/>
  <c r="D52"/>
  <c r="A63" s="1"/>
  <c r="C60" i="8"/>
  <c r="C59"/>
  <c r="C57"/>
  <c r="C56"/>
  <c r="C55"/>
  <c r="C54"/>
  <c r="F36"/>
  <c r="F34"/>
  <c r="F31"/>
  <c r="F30"/>
  <c r="F29"/>
  <c r="F28"/>
  <c r="F26"/>
  <c r="H22"/>
  <c r="F22"/>
  <c r="C22"/>
  <c r="B22" s="1"/>
  <c r="H21"/>
  <c r="F21"/>
  <c r="C21"/>
  <c r="B21" s="1"/>
  <c r="H20"/>
  <c r="F20"/>
  <c r="C20"/>
  <c r="B20" s="1"/>
  <c r="H19"/>
  <c r="F19"/>
  <c r="C19"/>
  <c r="B19" s="1"/>
  <c r="H18"/>
  <c r="F18"/>
  <c r="C18"/>
  <c r="B18" s="1"/>
  <c r="H17"/>
  <c r="F17"/>
  <c r="C17"/>
  <c r="B17" s="1"/>
  <c r="H16"/>
  <c r="F16"/>
  <c r="C16"/>
  <c r="H15"/>
  <c r="F15"/>
  <c r="C15"/>
  <c r="B15" s="1"/>
  <c r="H14"/>
  <c r="F14"/>
  <c r="C14"/>
  <c r="F9"/>
  <c r="F8"/>
  <c r="C8"/>
  <c r="I257" i="7"/>
  <c r="I256"/>
  <c r="I255"/>
  <c r="B250"/>
  <c r="G248"/>
  <c r="M242"/>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2"/>
  <c r="H181"/>
  <c r="H173"/>
  <c r="H172"/>
  <c r="I167"/>
  <c r="H166"/>
  <c r="H165"/>
  <c r="I123"/>
  <c r="I122"/>
  <c r="I121"/>
  <c r="I118"/>
  <c r="I111"/>
  <c r="F103"/>
  <c r="I103" s="1"/>
  <c r="J166" s="1"/>
  <c r="F102"/>
  <c r="G102" s="1"/>
  <c r="I165" s="1"/>
  <c r="I93"/>
  <c r="H93"/>
  <c r="G93"/>
  <c r="F93"/>
  <c r="E93"/>
  <c r="B93"/>
  <c r="I92"/>
  <c r="H92"/>
  <c r="G92"/>
  <c r="F92"/>
  <c r="E92"/>
  <c r="B92"/>
  <c r="I83"/>
  <c r="I81"/>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1"/>
  <c r="H20"/>
  <c r="H19"/>
  <c r="H16"/>
  <c r="H15"/>
  <c r="H14"/>
  <c r="H22" s="1"/>
  <c r="H13"/>
  <c r="H12"/>
  <c r="H11"/>
  <c r="H10"/>
  <c r="F45" i="6"/>
  <c r="C42"/>
  <c r="A42"/>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29"/>
  <c r="F26"/>
  <c r="F25"/>
  <c r="F23"/>
  <c r="F21"/>
  <c r="F20"/>
  <c r="B20"/>
  <c r="F18"/>
  <c r="F17"/>
  <c r="F15"/>
  <c r="F14"/>
  <c r="F10"/>
  <c r="F8"/>
  <c r="B8"/>
  <c r="F6"/>
  <c r="F34" i="4"/>
  <c r="G29"/>
  <c r="G26"/>
  <c r="G13"/>
  <c r="I102" i="7" l="1"/>
  <c r="J165" s="1"/>
  <c r="F24" i="22"/>
  <c r="B33" i="6"/>
  <c r="B34" s="1"/>
  <c r="B16" i="8"/>
  <c r="C14" i="15"/>
  <c r="G103" i="7" l="1"/>
  <c r="I166" s="1"/>
  <c r="K21" i="6"/>
  <c r="B21"/>
  <c r="A11" i="20"/>
  <c r="A15" i="21"/>
  <c r="C54" i="17"/>
  <c r="D54" s="1"/>
  <c r="H14" s="1"/>
  <c r="F110" i="9" l="1"/>
  <c r="F22"/>
  <c r="F66"/>
  <c r="B9" i="14"/>
  <c r="B13" i="15"/>
  <c r="B39" i="16"/>
  <c r="B45" i="15"/>
  <c r="F53" i="9"/>
  <c r="F97"/>
  <c r="F9"/>
  <c r="F55"/>
  <c r="F99"/>
  <c r="F11"/>
  <c r="F100"/>
  <c r="F12"/>
  <c r="F56"/>
  <c r="F94"/>
  <c r="F6"/>
  <c r="F50"/>
  <c r="G105" i="7"/>
  <c r="G106"/>
  <c r="G20" i="4"/>
  <c r="G18"/>
  <c r="D10" i="10"/>
  <c r="F28" i="18"/>
  <c r="B20" i="4"/>
  <c r="G17"/>
  <c r="C47" i="15" l="1"/>
  <c r="C15"/>
  <c r="D23" i="4"/>
  <c r="D19" i="6"/>
  <c r="F68" i="9"/>
  <c r="F112"/>
  <c r="F24"/>
  <c r="G108" i="7"/>
  <c r="G15" i="4"/>
  <c r="E17" i="15" l="1"/>
  <c r="E49"/>
  <c r="E48" i="16" l="1"/>
  <c r="F53" i="15"/>
  <c r="F21"/>
  <c r="C15" i="17" l="1"/>
  <c r="G19" i="19"/>
  <c r="G10" i="10"/>
  <c r="F25" i="8"/>
  <c r="F19" i="6"/>
  <c r="G23" i="4"/>
  <c r="E11" i="10"/>
  <c r="D16" i="17" l="1"/>
  <c r="H178" i="7" l="1"/>
  <c r="B16" i="10" l="1"/>
  <c r="G16" l="1"/>
  <c r="G20" s="1"/>
  <c r="J43" i="7" l="1"/>
  <c r="I43"/>
  <c r="E246"/>
  <c r="H43"/>
  <c r="H159" l="1"/>
  <c r="H158"/>
  <c r="G236"/>
  <c r="B246"/>
  <c r="G246" s="1"/>
  <c r="G249" s="1"/>
  <c r="I98" l="1"/>
  <c r="I100" s="1"/>
  <c r="I264"/>
  <c r="I262"/>
  <c r="I266" l="1"/>
  <c r="I258"/>
  <c r="H176" l="1"/>
  <c r="I160" l="1"/>
  <c r="I161" s="1"/>
  <c r="I96" l="1"/>
  <c r="I237"/>
  <c r="H177"/>
  <c r="I80" i="27" l="1"/>
  <c r="C81" i="9"/>
  <c r="B66" i="11"/>
  <c r="I78" s="1"/>
  <c r="D42"/>
  <c r="C37" i="9"/>
  <c r="B42" i="11"/>
  <c r="B37" i="28"/>
  <c r="F42" i="11"/>
  <c r="C125" i="9"/>
  <c r="I86" i="25"/>
  <c r="B52" i="27" l="1"/>
  <c r="H174" i="7"/>
  <c r="B46" i="16"/>
  <c r="G30" i="11"/>
  <c r="G17"/>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<sst xmlns="http://schemas.openxmlformats.org/spreadsheetml/2006/main" count="1560" uniqueCount="1020">
  <si>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</si>
  <si>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</si>
  <si>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</si>
  <si>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</si>
  <si>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</si>
  <si>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</si>
  <si>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</si>
  <si>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</si>
  <si>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</si>
  <si>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</si>
  <si>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14A</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</si>
  <si>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</si>
  <si>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</si>
  <si>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</si>
  <si>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</si>
  <si>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</si>
  <si>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</si>
  <si>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</si>
  <si>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</si>
  <si>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</si>
  <si>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</si>
  <si>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</si>
  <si>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26-27</t>
  </si>
  <si>
    <t>Calculation of EOL</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</si>
  <si>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</si>
  <si>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</si>
  <si>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</si>
  <si>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</si>
  <si>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</si>
  <si>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</si>
  <si>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</si>
  <si>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</si>
  <si>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</si>
  <si>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</si>
  <si>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</si>
  <si>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</si>
  <si>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</si>
  <si>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</si>
  <si>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</si>
  <si>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</si>
  <si>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</si>
  <si>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</si>
  <si>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</si>
  <si>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</si>
  <si>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</si>
  <si>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</si>
  <si>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</si>
  <si>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</si>
  <si>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</si>
  <si>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</si>
  <si>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</si>
  <si>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</si>
  <si>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</si>
  <si>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</si>
  <si>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</si>
  <si>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</si>
  <si>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</si>
  <si>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</si>
  <si>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</si>
  <si>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</si>
  <si>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</si>
  <si>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</si>
  <si>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</si>
  <si>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</si>
  <si>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</si>
  <si>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</si>
  <si>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</si>
  <si>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</si>
  <si>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</si>
  <si>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</si>
  <si>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</si>
  <si>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</si>
  <si>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</si>
  <si>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</si>
  <si>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</si>
  <si>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</si>
  <si>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</si>
  <si>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</si>
  <si>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</si>
  <si>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</si>
  <si>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</si>
  <si>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</si>
  <si>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</si>
  <si>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</si>
  <si>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</si>
  <si>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</si>
  <si>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</si>
  <si>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</si>
  <si>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</si>
  <si>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</si>
  <si>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</si>
  <si>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</si>
  <si>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</si>
  <si>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</si>
  <si>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</si>
  <si>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</si>
  <si>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</si>
  <si>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</si>
  <si>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</si>
  <si>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</si>
  <si>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</si>
  <si>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</si>
  <si>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</si>
  <si>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</si>
  <si>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</si>
  <si>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</si>
  <si>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</si>
  <si>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</si>
  <si>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</si>
  <si>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</si>
  <si>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</si>
  <si>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</si>
  <si>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</si>
  <si>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</si>
  <si>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</si>
  <si>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</si>
  <si>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</si>
  <si>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</si>
  <si>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</si>
  <si>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</si>
  <si>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</si>
  <si>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</si>
  <si>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</si>
  <si>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</si>
  <si>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</si>
  <si>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</si>
  <si>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</si>
  <si>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</si>
  <si>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</si>
  <si>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</si>
  <si>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</si>
  <si>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</si>
  <si>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</si>
  <si>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</si>
  <si>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</si>
  <si>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</si>
  <si>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</si>
  <si>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</si>
  <si>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</si>
  <si>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</si>
  <si>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</si>
  <si>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</si>
  <si>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</si>
  <si>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</si>
  <si>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</si>
  <si>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</si>
  <si>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</si>
  <si>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</si>
  <si>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</si>
  <si>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</si>
  <si>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</si>
  <si>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</si>
  <si>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</si>
  <si>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</si>
  <si>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</si>
  <si>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</si>
  <si>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</si>
  <si>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</si>
  <si>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</si>
  <si>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</si>
  <si>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</si>
  <si>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</si>
  <si>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</si>
  <si>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</si>
  <si>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</si>
  <si>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</si>
  <si>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</si>
  <si>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</si>
  <si>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</si>
  <si>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</si>
  <si>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</si>
  <si>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</si>
  <si>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</si>
  <si>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</si>
  <si>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</si>
  <si>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</si>
  <si>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</si>
  <si>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</si>
  <si>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</si>
  <si>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</si>
  <si>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</si>
  <si>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</si>
  <si>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</si>
  <si>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</si>
  <si>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</si>
  <si>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</si>
  <si>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</si>
  <si>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</si>
  <si>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</si>
  <si>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</si>
  <si>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</si>
  <si>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</si>
  <si>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</si>
  <si>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</si>
  <si>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</si>
  <si>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</si>
  <si>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</si>
  <si>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</si>
  <si>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</si>
  <si>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</si>
  <si>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</si>
  <si>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</si>
  <si>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</si>
  <si>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</si>
  <si>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</si>
  <si>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</si>
  <si>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</si>
  <si>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</si>
  <si>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</si>
  <si>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</si>
  <si>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</si>
  <si>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</si>
  <si>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</si>
  <si>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</si>
  <si>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</si>
  <si>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</si>
  <si>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</si>
  <si>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</si>
  <si>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</si>
  <si>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</si>
  <si>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</si>
  <si>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</si>
  <si>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</si>
  <si>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</si>
  <si>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</si>
  <si>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</si>
  <si>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</si>
  <si>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</si>
  <si>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</si>
  <si>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</si>
  <si>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</si>
  <si>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</si>
  <si>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</si>
  <si>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</si>
  <si>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</si>
  <si>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</si>
  <si>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</si>
  <si>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</si>
  <si>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</si>
  <si>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</si>
  <si>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</si>
  <si>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</si>
  <si>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</si>
  <si>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</si>
  <si>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</si>
  <si>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</si>
  <si>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</si>
  <si>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</si>
  <si>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</si>
  <si>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</si>
  <si>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</si>
  <si>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</si>
  <si>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</si>
  <si>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</si>
  <si>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</si>
  <si>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</si>
  <si>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</si>
  <si>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</si>
  <si>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</si>
  <si>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</si>
  <si>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</si>
  <si>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</si>
  <si>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</si>
  <si>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</si>
  <si>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</si>
  <si>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</si>
  <si>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</si>
  <si>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Less than one year</t>
  </si>
  <si>
    <t>=</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</si>
  <si>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</si>
  <si>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</si>
  <si>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</si>
  <si>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</si>
  <si>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</si>
  <si>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</si>
  <si>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monthly period of service</t>
  </si>
  <si>
    <t>2</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</si>
  <si>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</si>
  <si>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</si>
  <si>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</si>
  <si>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</si>
  <si>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</si>
  <si>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</si>
  <si>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</si>
  <si>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</si>
  <si>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</si>
  <si>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</si>
  <si>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</si>
  <si>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</si>
  <si>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</si>
  <si>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</si>
  <si>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</si>
  <si>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</si>
  <si>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</si>
  <si>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</si>
  <si>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</si>
  <si>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</si>
  <si>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</si>
  <si>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</si>
  <si>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</si>
  <si>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</si>
  <si>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</si>
  <si>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</si>
  <si>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</si>
  <si>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</si>
  <si>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</si>
  <si>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</si>
  <si>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</si>
  <si>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</si>
  <si>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</si>
  <si>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</si>
  <si>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</si>
  <si>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</si>
  <si>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</si>
  <si>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</si>
  <si>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</si>
  <si>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</si>
  <si>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</si>
  <si>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</si>
  <si>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</si>
  <si>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</si>
  <si>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</si>
  <si>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</si>
  <si>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</si>
  <si>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</si>
  <si>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</si>
  <si>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</si>
  <si>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</si>
  <si>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</si>
  <si>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</si>
  <si>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</si>
  <si>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</si>
  <si>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</si>
  <si>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</si>
  <si>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</si>
  <si>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</si>
  <si>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</si>
  <si>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</si>
  <si>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</si>
  <si>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</si>
  <si>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</si>
  <si>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</si>
  <si>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</si>
  <si>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</si>
  <si>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</si>
  <si>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</si>
  <si>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</si>
  <si>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</si>
  <si>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</si>
  <si>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</si>
  <si>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</si>
  <si>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</si>
  <si>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</si>
  <si>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</si>
  <si>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</si>
  <si>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</si>
  <si>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</si>
  <si>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</si>
  <si>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</si>
  <si>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</si>
  <si>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</si>
  <si>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</si>
  <si>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</si>
  <si>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</si>
  <si>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</si>
  <si>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</si>
  <si>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</si>
  <si>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</si>
  <si>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</si>
  <si>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</si>
  <si>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</si>
  <si>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</si>
  <si>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</si>
  <si>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</si>
  <si>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</si>
  <si>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</si>
  <si>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</si>
  <si>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</si>
  <si>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</si>
  <si>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</si>
  <si>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</si>
  <si>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</si>
  <si>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</si>
  <si>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</si>
  <si>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</si>
  <si>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</si>
  <si>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</si>
  <si>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</si>
  <si>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</si>
  <si>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</si>
  <si>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</si>
  <si>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</si>
  <si>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</si>
  <si>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</si>
  <si>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</si>
  <si>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</si>
  <si>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</si>
  <si>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</si>
  <si>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</si>
  <si>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</si>
  <si>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</si>
  <si>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</si>
  <si>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</si>
  <si>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</si>
  <si>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</si>
  <si>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</si>
  <si>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</si>
  <si>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</si>
  <si>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</si>
  <si>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</si>
  <si>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</si>
  <si>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</si>
  <si>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</si>
  <si>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</si>
  <si>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</si>
  <si>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</si>
  <si>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</si>
  <si>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</si>
  <si>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</si>
  <si>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</si>
  <si>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</si>
  <si>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</si>
  <si>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</si>
  <si>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</si>
  <si>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</si>
  <si>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</si>
  <si>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</si>
  <si>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</si>
  <si>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</si>
  <si>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</si>
  <si>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</si>
  <si>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</si>
  <si>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</si>
  <si>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</si>
  <si>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</si>
  <si>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</si>
  <si>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</si>
  <si>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</si>
  <si>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</si>
  <si>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</si>
  <si>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</si>
  <si>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</si>
  <si>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</si>
  <si>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</si>
  <si>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</si>
  <si>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</si>
  <si>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</si>
  <si>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</si>
  <si>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</si>
  <si>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</si>
  <si>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</si>
  <si>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</si>
  <si>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</si>
  <si>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</si>
  <si>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</si>
  <si>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</si>
  <si>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</si>
  <si>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</si>
  <si>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</si>
  <si>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</si>
  <si>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</si>
  <si>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</si>
  <si>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</si>
  <si>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</si>
  <si>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</si>
  <si>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</si>
  <si>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</si>
  <si>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</si>
  <si>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</si>
  <si>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</si>
  <si>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</si>
  <si>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</si>
  <si>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</si>
  <si>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</si>
  <si>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</si>
  <si>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</si>
  <si>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</si>
  <si>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</si>
  <si>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</si>
  <si>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</si>
  <si>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</si>
  <si>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</si>
  <si>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</si>
  <si>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</si>
  <si>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</si>
  <si>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</si>
  <si>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</si>
  <si>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</si>
  <si>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</si>
  <si>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</si>
  <si>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</si>
  <si>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</si>
  <si>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</si>
  <si>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</si>
  <si>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</si>
  <si>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</si>
  <si>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</si>
  <si>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</si>
  <si>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</si>
  <si>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</si>
  <si>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</si>
  <si>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</si>
  <si>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</si>
  <si>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</si>
  <si>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</si>
  <si>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</si>
  <si>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</si>
  <si>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</si>
  <si>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</si>
  <si>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</si>
  <si>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</si>
  <si>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</si>
  <si>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</si>
  <si>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</si>
  <si>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</si>
  <si>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</si>
  <si>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</si>
  <si>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</si>
  <si>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</si>
  <si>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</si>
  <si>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</si>
  <si>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</si>
  <si>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</si>
  <si>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</si>
  <si>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</si>
  <si>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</si>
  <si>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</si>
  <si>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</si>
  <si>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</si>
  <si>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</si>
  <si>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</si>
  <si>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</si>
  <si>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</si>
  <si>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</si>
  <si>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</si>
  <si>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</si>
  <si>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</si>
  <si>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</si>
  <si>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</si>
  <si>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</si>
  <si>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</si>
  <si>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</si>
  <si>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</si>
  <si>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</si>
  <si>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</si>
  <si>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</si>
  <si>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</si>
  <si>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</si>
  <si>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</si>
  <si>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</si>
  <si>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</si>
  <si>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</si>
  <si>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</si>
  <si>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</si>
  <si>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</si>
  <si>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</si>
  <si>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</si>
  <si>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</si>
  <si>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</si>
  <si>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</si>
  <si>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</si>
  <si>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</si>
  <si>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</si>
  <si>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</si>
  <si>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</si>
  <si>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</si>
  <si>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</si>
  <si>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</si>
  <si>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</si>
  <si>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</si>
  <si>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</si>
  <si>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</si>
  <si>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</si>
  <si>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</si>
  <si>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</si>
  <si>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</si>
  <si>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</si>
  <si>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</si>
  <si>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</si>
  <si>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</si>
  <si>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</si>
  <si>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</si>
  <si>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</si>
  <si>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</si>
  <si>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</si>
  <si>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</si>
  <si>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</si>
  <si>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</si>
  <si>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</si>
  <si>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</si>
  <si>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</si>
  <si>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</si>
  <si>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</si>
  <si>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</si>
  <si>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</si>
  <si>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</si>
  <si>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</si>
  <si>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</si>
  <si>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</si>
  <si>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</si>
  <si>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</si>
  <si>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</si>
  <si>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</si>
  <si>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</si>
  <si>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</si>
  <si>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</si>
  <si>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</si>
  <si>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</si>
  <si>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</si>
  <si>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</si>
  <si>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</si>
  <si>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</si>
  <si>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</si>
  <si>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</si>
  <si>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</si>
  <si>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</si>
  <si>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</si>
  <si>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</si>
  <si>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</si>
  <si>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</si>
  <si>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</si>
  <si>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</si>
  <si>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</si>
  <si>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</si>
  <si>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</si>
  <si>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</si>
  <si>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</si>
  <si>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</si>
  <si>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</si>
  <si>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</si>
  <si>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</si>
  <si>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</si>
  <si>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</si>
  <si>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</si>
  <si>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</si>
  <si>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</si>
  <si>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</si>
  <si>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</si>
  <si>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</si>
  <si>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</si>
  <si>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</si>
  <si>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</si>
  <si>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</si>
  <si>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</si>
  <si>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</si>
  <si>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</si>
  <si>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</si>
  <si>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</si>
  <si>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</si>
  <si>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</si>
  <si>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</si>
  <si>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</si>
  <si>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</si>
  <si>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</si>
  <si>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</si>
  <si>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</si>
  <si>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</si>
  <si>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</si>
  <si>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</si>
  <si>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</si>
  <si>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</si>
  <si>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</si>
  <si>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</si>
  <si>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</si>
  <si>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</si>
  <si>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</si>
  <si>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</si>
  <si>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</si>
  <si>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</si>
  <si>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</si>
  <si>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</si>
  <si>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</si>
  <si>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</si>
  <si>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</si>
  <si>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</si>
  <si>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</si>
  <si>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</si>
  <si>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</si>
  <si>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</si>
  <si>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</si>
  <si>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</si>
  <si>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</si>
  <si>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</si>
  <si>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</si>
  <si>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3-4</t>
  </si>
  <si>
    <t>13-14</t>
  </si>
  <si>
    <t>Form of application for the grant of Residuary Gratuity on the death of a pensioner</t>
  </si>
  <si>
    <t>20</t>
  </si>
  <si>
    <t>21</t>
  </si>
  <si>
    <t>22</t>
  </si>
  <si>
    <t>23-24</t>
  </si>
  <si>
    <t>25</t>
  </si>
  <si>
    <t>28</t>
  </si>
  <si>
    <t>29-30</t>
  </si>
  <si>
    <t>31-32</t>
  </si>
  <si>
    <t>Nominate the person named below, under Rule 7 of the Rajasthan Civil Services (Commutation of Pension) Rules, 1996</t>
  </si>
  <si>
    <t>33</t>
  </si>
  <si>
    <t>34</t>
  </si>
  <si>
    <t>35</t>
  </si>
  <si>
    <t>FORM 8</t>
  </si>
  <si>
    <t>(See Rule 83)</t>
  </si>
  <si>
    <t>Form of letter to the Director, Pension Department Forwarding the pension papers of a Government Servant.</t>
  </si>
  <si>
    <t>The Director,</t>
  </si>
  <si>
    <t>Pension Department</t>
  </si>
  <si>
    <t>Rajasthan,Jaipur.</t>
  </si>
  <si>
    <t>Subject:-</t>
  </si>
  <si>
    <t xml:space="preserve">Pension papers of </t>
  </si>
  <si>
    <t>for authorization of pension.</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</si>
  <si>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</si>
  <si>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</si>
  <si>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</si>
  <si>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</si>
  <si>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Balance of the house building or conveyance advance</t>
  </si>
  <si>
    <t xml:space="preserve"> Overpayment of pay and allowances including leave salary</t>
  </si>
  <si>
    <t>Arrears of license fee for occupation of Government accommodation</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</si>
  <si>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</si>
  <si>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</si>
  <si>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</si>
  <si>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</si>
  <si>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</si>
  <si>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</si>
  <si>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</si>
  <si>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</si>
  <si>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</si>
  <si>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</si>
  <si>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</si>
  <si>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</si>
  <si>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</si>
  <si>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</si>
  <si>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</si>
  <si>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</si>
  <si>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</si>
  <si>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</si>
  <si>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</si>
  <si>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</si>
  <si>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</si>
  <si>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</si>
  <si>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</si>
  <si>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</si>
  <si>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</si>
  <si>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</si>
  <si>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</si>
  <si>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</si>
  <si>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</si>
  <si>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</si>
  <si>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</si>
  <si>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</si>
  <si>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</si>
  <si>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</si>
  <si>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</si>
  <si>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</si>
  <si>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</si>
  <si>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</si>
  <si>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</si>
  <si>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</si>
  <si>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</si>
  <si>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</si>
  <si>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 xml:space="preserve">Name of the Government servant </t>
  </si>
  <si>
    <t>Father’s name (and also husband’s name in the case of female Government servant)</t>
  </si>
  <si>
    <t xml:space="preserve"> Date of birth (by Christian era)</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</si>
  <si>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</si>
  <si>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</si>
  <si>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</si>
  <si>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</si>
  <si>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</si>
  <si>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</si>
  <si>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</si>
  <si>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 xml:space="preserve">Period of Service for which pension or gratuity was sanctioned </t>
  </si>
  <si>
    <t xml:space="preserve">Period of service for which no pension has been earned but which counts as service under Rajasthan Government (Rule....) </t>
  </si>
  <si>
    <t xml:space="preserve">Civil Service </t>
  </si>
  <si>
    <t xml:space="preserve">Amount and nature of any pension/ Gratuity received for previous Civil service </t>
  </si>
  <si>
    <t xml:space="preserve"> Service under other Governments </t>
  </si>
  <si>
    <t xml:space="preserve">Service rendered under Government of India/other State Governments counting for Pension :- </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</si>
  <si>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</si>
  <si>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</si>
  <si>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</si>
  <si>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</si>
  <si>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</si>
  <si>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</si>
  <si>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</si>
  <si>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</si>
  <si>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</si>
  <si>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</si>
  <si>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</si>
  <si>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</si>
  <si>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</si>
  <si>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</si>
  <si>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Total in days</t>
  </si>
  <si>
    <t xml:space="preserve">Interruption in service condoned under </t>
  </si>
  <si>
    <t xml:space="preserve">(ii) </t>
  </si>
  <si>
    <t xml:space="preserve">Extraordinary leave not qualifying for </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</si>
  <si>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</si>
  <si>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</si>
  <si>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</si>
  <si>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</si>
  <si>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</si>
  <si>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</si>
  <si>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</si>
  <si>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</si>
  <si>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</si>
  <si>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</si>
  <si>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</si>
  <si>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</si>
  <si>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</si>
  <si>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SP/NPA/NCA/RA(average of last ten Months as calculated below)  Special pay/NPA/NCA/RA drawn during the last ten months of service</t>
  </si>
  <si>
    <t>SP/NPA/NCA/RA</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</si>
  <si>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</si>
  <si>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</si>
  <si>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</si>
  <si>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</si>
  <si>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</si>
  <si>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</si>
  <si>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</si>
  <si>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</si>
  <si>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</si>
  <si>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</si>
  <si>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</si>
  <si>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</si>
  <si>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</si>
  <si>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</si>
  <si>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</si>
  <si>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</si>
  <si>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</si>
  <si>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</si>
  <si>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</si>
  <si>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</si>
  <si>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</si>
  <si>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</si>
  <si>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</si>
  <si>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</si>
  <si>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</si>
  <si>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</si>
  <si>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</si>
  <si>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</si>
  <si>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</si>
  <si>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</si>
  <si>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</si>
  <si>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</si>
  <si>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</si>
  <si>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</si>
  <si>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</si>
  <si>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</si>
  <si>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</si>
  <si>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</si>
  <si>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</si>
  <si>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</si>
  <si>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</si>
  <si>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</si>
  <si>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</si>
  <si>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</si>
  <si>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</si>
  <si>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</si>
  <si>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</si>
  <si>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</si>
  <si>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</si>
  <si>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</si>
  <si>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</si>
  <si>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</si>
  <si>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</si>
  <si>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</si>
  <si>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</si>
  <si>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</si>
  <si>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</si>
  <si>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</si>
  <si>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</si>
  <si>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</si>
  <si>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</si>
  <si>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</si>
  <si>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</si>
  <si>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</si>
  <si>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</si>
  <si>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</si>
  <si>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</si>
  <si>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</si>
  <si>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</si>
  <si>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to S. No.- 24 of Form 7</t>
  </si>
  <si>
    <t>Designation :</t>
  </si>
  <si>
    <t xml:space="preserve">Dues of Govt. accommodation </t>
  </si>
  <si>
    <t>to S. No. 20 &amp; 21 of form 7</t>
  </si>
  <si>
    <t>CALCULATION SHEET</t>
  </si>
  <si>
    <t xml:space="preserve">AMOUNT OF PENSION </t>
  </si>
  <si>
    <t>Emoluments last drawn</t>
  </si>
  <si>
    <t>X</t>
  </si>
  <si>
    <t>Completed six monthly period of qualifying service</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</si>
  <si>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</si>
  <si>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</si>
  <si>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</si>
  <si>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</si>
  <si>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</si>
  <si>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</si>
  <si>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        FORM 22</t>
  </si>
  <si>
    <t>[See Rule 107 (3)]</t>
  </si>
  <si>
    <t>(To be filled in separately by each applicant)</t>
  </si>
  <si>
    <t xml:space="preserve"> Name of the guardian in case the applicant is a minor </t>
  </si>
  <si>
    <t xml:space="preserve">Date of birth of guardian </t>
  </si>
  <si>
    <t>Name of the deceased pensioner</t>
  </si>
  <si>
    <t>Office/Department in which the deceased pensioner served last</t>
  </si>
  <si>
    <t xml:space="preserve">Date of death of the pensioner </t>
  </si>
  <si>
    <t>Date of retirement of the deceased pensioner</t>
  </si>
  <si>
    <t>Amount of monthly 1pension sanctioned to deceased pensioner</t>
  </si>
  <si>
    <t>Amount of retirement gratuity received by the deceased pensioner</t>
  </si>
  <si>
    <t>The amount of 2pension drawn by the deceased till the date of death</t>
  </si>
  <si>
    <t>If the deceased had commuted a portion of pension before his death, the commuted value of the pension</t>
  </si>
  <si>
    <t>Total of items 8,9 and 10</t>
  </si>
  <si>
    <t xml:space="preserve">Amount of death gratuity equal to 12 times of the emoluments </t>
  </si>
  <si>
    <t>The amount of residuary gratuity claimed, i.e., the difference between the amount shown against items 12 and 11</t>
  </si>
  <si>
    <t>Relationship of the applicant with the deceased pensioner</t>
  </si>
  <si>
    <t>Date of birth of the applicant</t>
  </si>
  <si>
    <t xml:space="preserve">Name of the Treasury or Sub-treasury at which payment is desired </t>
  </si>
  <si>
    <t xml:space="preserve">Full Address of the applicant </t>
  </si>
  <si>
    <t xml:space="preserve">Signature or thumb-impression of the applicant </t>
  </si>
  <si>
    <t xml:space="preserve">(To be furnished in a separate sheet duly Attested*) </t>
  </si>
  <si>
    <t xml:space="preserve">Attested By : </t>
  </si>
  <si>
    <t xml:space="preserve">If a retired Government servant in receipt of service gratuity or pension dies within five years from the date of his retirement from service including compulsory retirement as a penalty and the sums actually received by him at the time of his death on account of such gratuity or pension together with the death-cum-retirement gratuity and the commuted value of any portion of pension commuted by him are less than the amount equal to 12 times of his emoluments, a residuary gratuity equal to the deficiency becomes payable to the family. </t>
  </si>
  <si>
    <t xml:space="preserve">When a Government servant has retired before earning a pension, the amount of service gratuity should be indicated. </t>
  </si>
  <si>
    <t xml:space="preserve">Attestation should be done by two Gazetted Government servants or by two or more persons of respectability in the town, panchayat in which the applicant resides.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</si>
  <si>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</si>
  <si>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</si>
  <si>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</si>
  <si>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</si>
  <si>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</si>
  <si>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</si>
  <si>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</si>
  <si>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</si>
  <si>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</si>
  <si>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</si>
  <si>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</si>
  <si>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</si>
  <si>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</si>
  <si>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</si>
  <si>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</si>
  <si>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</si>
  <si>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</si>
  <si>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</si>
  <si>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</si>
  <si>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</si>
  <si>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</si>
  <si>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</si>
  <si>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</si>
  <si>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</si>
  <si>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</si>
  <si>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</si>
  <si>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</si>
  <si>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</si>
  <si>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</si>
  <si>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</si>
  <si>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</si>
  <si>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</si>
  <si>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</si>
  <si>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 xml:space="preserve">application in part I of </t>
  </si>
  <si>
    <t>Form 1 for the commutation of a fraction of pension without medical examination.</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</si>
  <si>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</si>
  <si>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</si>
  <si>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</si>
  <si>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</si>
  <si>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</si>
  <si>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</si>
  <si>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</si>
  <si>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</si>
  <si>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</si>
  <si>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</si>
  <si>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</si>
  <si>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</si>
  <si>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</si>
  <si>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</si>
  <si>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</si>
  <si>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</si>
  <si>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</si>
  <si>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</si>
  <si>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</si>
  <si>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</si>
  <si>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</si>
  <si>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</si>
  <si>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</si>
  <si>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</si>
  <si>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</si>
  <si>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</si>
  <si>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</si>
  <si>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</si>
  <si>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</si>
  <si>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</si>
  <si>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</si>
  <si>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</si>
  <si>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</si>
  <si>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</si>
  <si>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</si>
  <si>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</si>
  <si>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</si>
  <si>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</si>
  <si>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</si>
  <si>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of application for grant of Family Pension on the death of a Government servant/pensioner.</t>
  </si>
  <si>
    <t>Form of details of particulars for family pension.</t>
  </si>
  <si>
    <t>Form of letter to the Director, Pension Department, forwarding the pension papers of a Government servant.</t>
  </si>
  <si>
    <t>Particulars to be obtained by the Head of Office from the retiring Government servant eight months before the date of his retirement.</t>
  </si>
  <si>
    <t>5</t>
  </si>
  <si>
    <t>Form of assessing pension and gratuity.</t>
  </si>
  <si>
    <t>6-12</t>
  </si>
  <si>
    <t>15-17</t>
  </si>
  <si>
    <t>18-19</t>
  </si>
  <si>
    <t>Name of Department with address (Office ID)</t>
  </si>
  <si>
    <t>Office ID</t>
  </si>
  <si>
    <t>FORM 19</t>
  </si>
  <si>
    <t>[See Rule 98 (1)]</t>
  </si>
  <si>
    <t>Form of letter to the Director, Pension Department forwarding papers for the grant of family pension and death gratuity to the family of a Government servant who dies while in service.</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</si>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</sst>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7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b/>
      <sz val="13"/>
      <color theme="3"/>
      <name val="Calibri"/>
      <family val="2"/>
      <scheme val="minor"/>
    </font>
    <font>
      <sz val="12"/>
      <color indexed="8"/>
      <name val="Calibri"/>
      <family val="2"/>
    </font>
    <font>
      <sz val="10"/>
      <name val="Arial"/>
      <family val="2"/>
    </font>
    <font>
      <b/>
      <sz val="8"/>
      <color indexed="81"/>
      <name val="Tahoma"/>
      <family val="2"/>
    </font>
    <font>
      <sz val="8"/>
      <name val="Calibri"/>
      <family val="2"/>
    </font>
    <font>
      <i/>
      <u/>
      <sz val="14"/>
      <name val="Calibri"/>
      <family val="2"/>
    </font>
    <font>
      <b/>
      <sz val="12"/>
      <name val="Calibri"/>
      <family val="2"/>
      <scheme val="minor"/>
    </font>
    <font>
      <sz val="12"/>
      <name val="Calibri"/>
      <family val="2"/>
      <scheme val="minor"/>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6">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4" fillId="0" borderId="0"/>
    <xf numFmtId="0" fontId="62" fillId="0" borderId="39" applyNumberFormat="0" applyFill="0" applyAlignment="0" applyProtection="0"/>
    <xf numFmtId="0" fontId="1" fillId="0" borderId="0"/>
    <xf numFmtId="0" fontId="4" fillId="0" borderId="0"/>
  </cellStyleXfs>
  <cellXfs count="1291">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17" fillId="8" borderId="13" xfId="5" applyFont="1" applyFill="1" applyBorder="1" applyAlignment="1">
      <alignment horizontal="center" vertical="top"/>
    </xf>
    <xf numFmtId="0" fontId="17" fillId="8" borderId="13" xfId="5" applyFont="1" applyFill="1" applyBorder="1" applyAlignment="1">
      <alignment vertical="top"/>
    </xf>
    <xf numFmtId="0" fontId="17" fillId="8" borderId="13" xfId="5" applyFont="1" applyFill="1" applyBorder="1" applyAlignment="1">
      <alignment horizontal="left" vertical="top" wrapText="1"/>
    </xf>
    <xf numFmtId="0" fontId="17" fillId="8" borderId="13" xfId="5" applyFont="1" applyFill="1" applyBorder="1" applyAlignment="1">
      <alignment horizontal="center" vertical="top" wrapText="1"/>
    </xf>
    <xf numFmtId="0" fontId="63" fillId="13" borderId="13" xfId="1" applyFont="1" applyFill="1" applyBorder="1" applyAlignment="1">
      <alignment horizontal="center" vertical="top" wrapText="1"/>
    </xf>
    <xf numFmtId="0" fontId="63" fillId="13" borderId="13" xfId="1" applyFont="1" applyFill="1" applyBorder="1" applyAlignment="1">
      <alignment horizontal="left" vertical="top" wrapText="1"/>
    </xf>
    <xf numFmtId="0" fontId="18" fillId="8" borderId="13" xfId="5" applyFont="1" applyFill="1" applyBorder="1" applyAlignment="1">
      <alignment horizontal="justify"/>
    </xf>
    <xf numFmtId="0" fontId="18" fillId="8" borderId="13" xfId="5" applyFont="1" applyFill="1" applyBorder="1" applyAlignment="1">
      <alignment horizontal="left" vertical="top" wrapText="1"/>
    </xf>
    <xf numFmtId="0" fontId="25" fillId="0" borderId="0" xfId="22" applyFont="1" applyFill="1"/>
    <xf numFmtId="0" fontId="24" fillId="0" borderId="0" xfId="22" applyFont="1" applyFill="1"/>
    <xf numFmtId="0" fontId="26" fillId="0" borderId="0" xfId="22" applyFont="1" applyFill="1" applyAlignment="1"/>
    <xf numFmtId="0" fontId="24" fillId="0" borderId="0" xfId="22" applyFont="1" applyFill="1" applyAlignment="1">
      <alignment horizontal="left"/>
    </xf>
    <xf numFmtId="0" fontId="24" fillId="0" borderId="13" xfId="22" applyFont="1" applyFill="1" applyBorder="1" applyAlignment="1">
      <alignment horizontal="center" vertical="top" wrapText="1"/>
    </xf>
    <xf numFmtId="165" fontId="24" fillId="0" borderId="13" xfId="22" applyNumberFormat="1" applyFont="1" applyFill="1" applyBorder="1" applyAlignment="1">
      <alignment horizontal="center"/>
    </xf>
    <xf numFmtId="0" fontId="24" fillId="0" borderId="13" xfId="22" applyFont="1" applyFill="1" applyBorder="1"/>
    <xf numFmtId="0" fontId="27" fillId="0" borderId="0" xfId="22" applyFont="1" applyFill="1" applyAlignment="1">
      <alignment horizontal="left" vertical="center" wrapText="1"/>
    </xf>
    <xf numFmtId="0" fontId="24" fillId="0" borderId="0" xfId="22" applyFont="1" applyFill="1" applyAlignment="1">
      <alignment horizontal="center"/>
    </xf>
    <xf numFmtId="0" fontId="24" fillId="4" borderId="0" xfId="22" applyFont="1" applyFill="1"/>
    <xf numFmtId="0" fontId="24" fillId="4" borderId="0" xfId="22" applyFont="1" applyFill="1" applyAlignment="1">
      <alignment horizontal="left" vertical="center" wrapText="1"/>
    </xf>
    <xf numFmtId="0" fontId="24" fillId="4" borderId="0" xfId="22" applyFont="1" applyFill="1" applyAlignment="1">
      <alignment vertical="center" wrapText="1"/>
    </xf>
    <xf numFmtId="0" fontId="25" fillId="0" borderId="0" xfId="22" applyFont="1" applyAlignment="1">
      <alignment horizontal="center"/>
    </xf>
    <xf numFmtId="0" fontId="25" fillId="0" borderId="0" xfId="22" applyFont="1"/>
    <xf numFmtId="0" fontId="34" fillId="0" borderId="0" xfId="22" applyFont="1" applyAlignment="1"/>
    <xf numFmtId="0" fontId="34" fillId="0" borderId="0" xfId="22" applyFont="1" applyAlignment="1">
      <alignment horizontal="center"/>
    </xf>
    <xf numFmtId="0" fontId="24" fillId="4" borderId="13" xfId="22" applyFont="1" applyFill="1" applyBorder="1" applyAlignment="1">
      <alignment horizontal="center" vertical="top"/>
    </xf>
    <xf numFmtId="0" fontId="24" fillId="4" borderId="13" xfId="22" applyFont="1" applyFill="1" applyBorder="1"/>
    <xf numFmtId="0" fontId="23" fillId="0" borderId="0" xfId="22" applyFont="1" applyFill="1"/>
    <xf numFmtId="0" fontId="24" fillId="4" borderId="0" xfId="22" applyFont="1" applyFill="1" applyBorder="1" applyAlignment="1">
      <alignment horizontal="center" vertical="top"/>
    </xf>
    <xf numFmtId="0" fontId="24" fillId="4" borderId="0" xfId="22" applyFont="1" applyFill="1" applyBorder="1" applyAlignment="1">
      <alignment horizontal="left" vertical="center" wrapText="1"/>
    </xf>
    <xf numFmtId="0" fontId="24" fillId="4" borderId="0" xfId="22" applyFont="1" applyFill="1" applyBorder="1" applyAlignment="1">
      <alignment horizontal="center" vertical="center" wrapText="1"/>
    </xf>
    <xf numFmtId="0" fontId="24" fillId="4" borderId="0" xfId="22" applyFont="1" applyFill="1" applyBorder="1" applyAlignment="1">
      <alignment vertical="center" wrapText="1"/>
    </xf>
    <xf numFmtId="0" fontId="24" fillId="4" borderId="0" xfId="22" applyFont="1" applyFill="1" applyBorder="1" applyAlignment="1">
      <alignment horizontal="center"/>
    </xf>
    <xf numFmtId="0" fontId="25" fillId="0" borderId="0" xfId="22" applyFont="1" applyFill="1" applyAlignment="1">
      <alignment horizontal="center"/>
    </xf>
    <xf numFmtId="0" fontId="24" fillId="4" borderId="13" xfId="22" applyFont="1" applyFill="1" applyBorder="1" applyAlignment="1">
      <alignment horizontal="center"/>
    </xf>
    <xf numFmtId="0" fontId="24" fillId="4" borderId="13" xfId="22" applyFont="1" applyFill="1" applyBorder="1" applyAlignment="1">
      <alignment horizontal="center" wrapText="1"/>
    </xf>
    <xf numFmtId="0" fontId="24" fillId="4" borderId="12" xfId="22" applyFont="1" applyFill="1" applyBorder="1" applyAlignment="1">
      <alignment horizontal="center"/>
    </xf>
    <xf numFmtId="1" fontId="24" fillId="4" borderId="13" xfId="22" applyNumberFormat="1" applyFont="1" applyFill="1" applyBorder="1" applyAlignment="1">
      <alignment horizontal="center"/>
    </xf>
    <xf numFmtId="0" fontId="24" fillId="4" borderId="12" xfId="22" applyFont="1" applyFill="1" applyBorder="1" applyAlignment="1">
      <alignment horizontal="center" vertical="center" wrapText="1"/>
    </xf>
    <xf numFmtId="164" fontId="24" fillId="4" borderId="13" xfId="22" applyNumberFormat="1" applyFont="1" applyFill="1" applyBorder="1" applyAlignment="1">
      <alignment horizontal="center"/>
    </xf>
    <xf numFmtId="0" fontId="24" fillId="4" borderId="13" xfId="22" applyNumberFormat="1" applyFont="1" applyFill="1" applyBorder="1" applyAlignment="1">
      <alignment horizontal="center"/>
    </xf>
    <xf numFmtId="164" fontId="24" fillId="4" borderId="13" xfId="22" applyNumberFormat="1" applyFont="1" applyFill="1" applyBorder="1" applyAlignment="1"/>
    <xf numFmtId="0" fontId="24" fillId="4" borderId="13" xfId="22" applyFont="1" applyFill="1" applyBorder="1" applyAlignment="1">
      <alignment horizontal="center" vertical="center" wrapText="1"/>
    </xf>
    <xf numFmtId="164" fontId="27" fillId="4" borderId="13" xfId="22" applyNumberFormat="1" applyFont="1" applyFill="1" applyBorder="1" applyAlignment="1">
      <alignment shrinkToFit="1"/>
    </xf>
    <xf numFmtId="0" fontId="24" fillId="4" borderId="13" xfId="22" applyFont="1" applyFill="1" applyBorder="1" applyAlignment="1">
      <alignment shrinkToFit="1"/>
    </xf>
    <xf numFmtId="165" fontId="24" fillId="4" borderId="13" xfId="22" applyNumberFormat="1" applyFont="1" applyFill="1" applyBorder="1" applyAlignment="1">
      <alignment shrinkToFit="1"/>
    </xf>
    <xf numFmtId="0" fontId="24" fillId="4" borderId="21" xfId="22" applyFont="1" applyFill="1" applyBorder="1" applyAlignment="1"/>
    <xf numFmtId="0" fontId="24" fillId="4" borderId="25" xfId="22" applyFont="1" applyFill="1" applyBorder="1" applyAlignment="1"/>
    <xf numFmtId="0" fontId="24" fillId="4" borderId="13" xfId="22" applyFont="1" applyFill="1" applyBorder="1" applyAlignment="1">
      <alignment horizontal="center" vertical="top" wrapText="1"/>
    </xf>
    <xf numFmtId="0" fontId="24" fillId="4" borderId="0" xfId="22" applyFont="1" applyFill="1" applyBorder="1" applyAlignment="1">
      <alignment horizontal="justify" vertical="justify" wrapText="1"/>
    </xf>
    <xf numFmtId="0" fontId="24" fillId="4" borderId="0" xfId="22" applyFont="1" applyFill="1" applyBorder="1"/>
    <xf numFmtId="0" fontId="26" fillId="4" borderId="0" xfId="22" applyFont="1" applyFill="1" applyBorder="1" applyAlignment="1">
      <alignment horizontal="center"/>
    </xf>
    <xf numFmtId="0" fontId="26" fillId="4" borderId="0" xfId="22" applyFont="1" applyFill="1" applyBorder="1" applyAlignment="1">
      <alignment horizontal="right"/>
    </xf>
    <xf numFmtId="0" fontId="24" fillId="4" borderId="13" xfId="22" applyFont="1" applyFill="1" applyBorder="1" applyAlignment="1">
      <alignment horizontal="left"/>
    </xf>
    <xf numFmtId="0" fontId="24" fillId="4" borderId="0" xfId="22" applyFont="1" applyFill="1" applyBorder="1" applyAlignment="1">
      <alignment horizontal="left"/>
    </xf>
    <xf numFmtId="0" fontId="24" fillId="4" borderId="0" xfId="22" applyFont="1" applyFill="1" applyBorder="1" applyAlignment="1">
      <alignment horizontal="right"/>
    </xf>
    <xf numFmtId="0" fontId="24" fillId="4" borderId="13" xfId="22" applyFont="1" applyFill="1" applyBorder="1" applyAlignment="1">
      <alignment vertical="center" wrapText="1"/>
    </xf>
    <xf numFmtId="0" fontId="24" fillId="4" borderId="13" xfId="22" applyFont="1" applyFill="1" applyBorder="1" applyAlignment="1"/>
    <xf numFmtId="0" fontId="29" fillId="4" borderId="13" xfId="22" applyFont="1" applyFill="1" applyBorder="1" applyAlignment="1">
      <alignment horizontal="center" vertical="center" wrapText="1"/>
    </xf>
    <xf numFmtId="0" fontId="26" fillId="4" borderId="13" xfId="22" applyFont="1" applyFill="1" applyBorder="1" applyAlignment="1">
      <alignment horizontal="center" wrapText="1"/>
    </xf>
    <xf numFmtId="0" fontId="24" fillId="4" borderId="0" xfId="22" applyFont="1" applyFill="1" applyBorder="1" applyAlignment="1">
      <alignment horizontal="right" vertical="center" wrapText="1"/>
    </xf>
    <xf numFmtId="0" fontId="24" fillId="4" borderId="23" xfId="22" applyFont="1" applyFill="1" applyBorder="1"/>
    <xf numFmtId="0" fontId="26" fillId="4" borderId="0" xfId="22" applyFont="1" applyFill="1" applyBorder="1" applyAlignment="1">
      <alignment horizontal="left"/>
    </xf>
    <xf numFmtId="0" fontId="24" fillId="4" borderId="0" xfId="22" applyFont="1" applyFill="1" applyBorder="1" applyAlignment="1">
      <alignment horizontal="center" wrapText="1"/>
    </xf>
    <xf numFmtId="0" fontId="24" fillId="4" borderId="14" xfId="22" applyFont="1" applyFill="1" applyBorder="1" applyAlignment="1">
      <alignment horizontal="center" wrapText="1"/>
    </xf>
    <xf numFmtId="1" fontId="24" fillId="4" borderId="14" xfId="22" applyNumberFormat="1" applyFont="1" applyFill="1" applyBorder="1" applyAlignment="1">
      <alignment horizontal="center" wrapText="1"/>
    </xf>
    <xf numFmtId="0" fontId="24" fillId="4" borderId="0" xfId="22" applyFont="1" applyFill="1" applyBorder="1" applyAlignment="1">
      <alignment wrapText="1"/>
    </xf>
    <xf numFmtId="165" fontId="21" fillId="4" borderId="0" xfId="22" applyNumberFormat="1" applyFont="1" applyFill="1" applyBorder="1" applyAlignment="1" applyProtection="1">
      <alignment horizontal="center" vertical="center"/>
    </xf>
    <xf numFmtId="0" fontId="27" fillId="4" borderId="0" xfId="22" applyFont="1" applyFill="1" applyBorder="1" applyAlignment="1">
      <alignment vertical="center" wrapText="1"/>
    </xf>
    <xf numFmtId="0" fontId="16" fillId="0" borderId="0" xfId="24" applyFont="1" applyAlignment="1"/>
    <xf numFmtId="0" fontId="17" fillId="0" borderId="0" xfId="24" applyFont="1"/>
    <xf numFmtId="0" fontId="17" fillId="0" borderId="13" xfId="24" applyFont="1" applyBorder="1" applyAlignment="1">
      <alignment horizontal="center" vertical="top"/>
    </xf>
    <xf numFmtId="0" fontId="17" fillId="0" borderId="0" xfId="24" applyFont="1" applyAlignment="1">
      <alignment horizontal="center" vertical="top"/>
    </xf>
    <xf numFmtId="0" fontId="25" fillId="4" borderId="0" xfId="22" applyFont="1" applyFill="1"/>
    <xf numFmtId="0" fontId="24" fillId="4" borderId="0" xfId="22" applyFont="1" applyFill="1" applyAlignment="1">
      <alignment horizontal="left"/>
    </xf>
    <xf numFmtId="0" fontId="24" fillId="4" borderId="0" xfId="22" applyFont="1" applyFill="1" applyAlignment="1">
      <alignment horizontal="left" indent="15"/>
    </xf>
    <xf numFmtId="0" fontId="24" fillId="4" borderId="0" xfId="22" applyFont="1" applyFill="1" applyAlignment="1"/>
    <xf numFmtId="0" fontId="24" fillId="4" borderId="0" xfId="22" applyFont="1" applyFill="1" applyAlignment="1">
      <alignment horizontal="justify"/>
    </xf>
    <xf numFmtId="0" fontId="24" fillId="4" borderId="0" xfId="22" applyFont="1" applyFill="1" applyBorder="1" applyAlignment="1">
      <alignment horizontal="justify"/>
    </xf>
    <xf numFmtId="0" fontId="24" fillId="4" borderId="14" xfId="22" applyFont="1" applyFill="1" applyBorder="1"/>
    <xf numFmtId="0" fontId="24" fillId="4" borderId="0" xfId="22" applyFont="1" applyFill="1" applyAlignment="1">
      <alignment horizontal="left" vertical="top"/>
    </xf>
    <xf numFmtId="0" fontId="24" fillId="4" borderId="12" xfId="22" applyFont="1" applyFill="1" applyBorder="1" applyAlignment="1">
      <alignment horizontal="center" vertical="top"/>
    </xf>
    <xf numFmtId="0" fontId="24" fillId="0" borderId="0" xfId="22" applyFont="1"/>
    <xf numFmtId="0" fontId="24" fillId="4" borderId="0" xfId="22" applyFont="1" applyFill="1" applyAlignment="1">
      <alignment horizontal="center"/>
    </xf>
    <xf numFmtId="49" fontId="17" fillId="8" borderId="13" xfId="7" applyNumberFormat="1" applyFont="1" applyFill="1" applyBorder="1" applyAlignment="1">
      <alignment horizontal="center" vertical="top" wrapText="1"/>
    </xf>
    <xf numFmtId="49" fontId="17" fillId="8" borderId="13" xfId="5" applyNumberFormat="1" applyFont="1" applyFill="1" applyBorder="1" applyAlignment="1">
      <alignment horizontal="center" vertical="top" wrapText="1"/>
    </xf>
    <xf numFmtId="0" fontId="4" fillId="0" borderId="0" xfId="7" applyAlignment="1">
      <alignment horizontal="center"/>
    </xf>
    <xf numFmtId="0" fontId="17" fillId="8" borderId="13" xfId="1" applyFont="1" applyFill="1" applyBorder="1" applyAlignment="1">
      <alignment horizontal="center" vertical="top" wrapText="1"/>
    </xf>
    <xf numFmtId="0" fontId="17" fillId="8" borderId="13" xfId="1" applyFont="1" applyFill="1" applyBorder="1" applyAlignment="1">
      <alignment horizontal="left" vertical="top" wrapText="1"/>
    </xf>
    <xf numFmtId="49" fontId="17" fillId="8" borderId="13" xfId="1" applyNumberFormat="1" applyFont="1" applyFill="1" applyBorder="1" applyAlignment="1">
      <alignment horizontal="center" vertical="top" wrapText="1"/>
    </xf>
    <xf numFmtId="0" fontId="67" fillId="0" borderId="18" xfId="0" applyFont="1" applyBorder="1" applyAlignment="1">
      <alignment horizontal="center"/>
    </xf>
    <xf numFmtId="0" fontId="21" fillId="0" borderId="20" xfId="0" applyFont="1" applyBorder="1" applyAlignment="1">
      <alignment horizontal="center"/>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22" fillId="0" borderId="0" xfId="1" applyFont="1"/>
    <xf numFmtId="0" fontId="22" fillId="4" borderId="13" xfId="1" applyFont="1" applyFill="1" applyBorder="1" applyAlignment="1">
      <alignment horizontal="left"/>
    </xf>
    <xf numFmtId="0" fontId="4" fillId="0" borderId="0" xfId="1"/>
    <xf numFmtId="0" fontId="22" fillId="4" borderId="0" xfId="1" applyFont="1" applyFill="1" applyBorder="1" applyAlignment="1">
      <alignment horizontal="left" vertical="top" wrapText="1"/>
    </xf>
    <xf numFmtId="0" fontId="22" fillId="4" borderId="13" xfId="1" applyFont="1" applyFill="1" applyBorder="1" applyAlignment="1">
      <alignment horizontal="justify" vertical="justify" wrapText="1"/>
    </xf>
    <xf numFmtId="0" fontId="24" fillId="4" borderId="13" xfId="1" applyFont="1" applyFill="1" applyBorder="1" applyAlignment="1">
      <alignment horizontal="left" vertical="justify" wrapText="1"/>
    </xf>
    <xf numFmtId="0" fontId="22" fillId="0" borderId="13" xfId="1" applyFont="1" applyBorder="1" applyAlignment="1">
      <alignment horizontal="center" vertical="top"/>
    </xf>
    <xf numFmtId="0" fontId="22" fillId="0" borderId="13" xfId="1" applyFont="1" applyBorder="1" applyAlignment="1">
      <alignment vertical="top"/>
    </xf>
    <xf numFmtId="0" fontId="22" fillId="0" borderId="13" xfId="1" applyFont="1" applyBorder="1"/>
    <xf numFmtId="0" fontId="23" fillId="0" borderId="13" xfId="0" applyFont="1" applyBorder="1" applyAlignment="1">
      <alignment horizontal="left"/>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horizontal="center" vertical="center"/>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2" fillId="4" borderId="13" xfId="1" applyFont="1" applyFill="1" applyBorder="1" applyAlignment="1">
      <alignment vertical="justify" wrapText="1"/>
    </xf>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0" borderId="13" xfId="0" applyFont="1" applyBorder="1"/>
    <xf numFmtId="0" fontId="24" fillId="4" borderId="0" xfId="22" applyFont="1" applyFill="1" applyAlignment="1">
      <alignment horizontal="left" vertical="center" wrapText="1"/>
    </xf>
    <xf numFmtId="0" fontId="24" fillId="4" borderId="15" xfId="22" applyFont="1" applyFill="1" applyBorder="1" applyAlignment="1">
      <alignment horizontal="left" vertical="center" wrapText="1"/>
    </xf>
    <xf numFmtId="0" fontId="24" fillId="4" borderId="0" xfId="22" applyFont="1" applyFill="1" applyBorder="1" applyAlignment="1">
      <alignment horizontal="left" vertical="center" wrapText="1"/>
    </xf>
    <xf numFmtId="0" fontId="24" fillId="4" borderId="14" xfId="22" applyFont="1" applyFill="1" applyBorder="1" applyAlignment="1">
      <alignment horizontal="left" vertical="center" wrapText="1"/>
    </xf>
    <xf numFmtId="0" fontId="24" fillId="4" borderId="0" xfId="22" applyFont="1" applyFill="1" applyAlignment="1">
      <alignment vertical="center" wrapText="1"/>
    </xf>
    <xf numFmtId="0" fontId="24" fillId="4" borderId="0" xfId="22" applyFont="1" applyFill="1" applyAlignment="1">
      <alignment horizontal="center" vertical="center" wrapText="1"/>
    </xf>
    <xf numFmtId="0" fontId="24" fillId="4" borderId="0" xfId="22" applyFont="1" applyFill="1" applyAlignment="1">
      <alignment horizontal="left" vertical="top" wrapText="1"/>
    </xf>
    <xf numFmtId="0" fontId="27" fillId="0" borderId="0" xfId="22" applyFont="1" applyAlignment="1">
      <alignment horizontal="center" vertical="center" wrapText="1"/>
    </xf>
    <xf numFmtId="0" fontId="24" fillId="4" borderId="0" xfId="22" applyFont="1" applyFill="1" applyAlignment="1">
      <alignment horizontal="justify" vertical="top" wrapText="1"/>
    </xf>
    <xf numFmtId="0" fontId="24" fillId="4" borderId="0" xfId="22" applyFont="1" applyFill="1" applyAlignment="1">
      <alignment horizontal="left"/>
    </xf>
    <xf numFmtId="0" fontId="24" fillId="4" borderId="0" xfId="22" applyFont="1" applyFill="1" applyAlignment="1">
      <alignment horizontal="center"/>
    </xf>
    <xf numFmtId="0" fontId="24" fillId="0" borderId="12" xfId="22" applyFont="1" applyFill="1" applyBorder="1" applyAlignment="1">
      <alignment horizontal="center" vertical="top"/>
    </xf>
    <xf numFmtId="0" fontId="24" fillId="0" borderId="24" xfId="22" applyFont="1" applyFill="1" applyBorder="1" applyAlignment="1">
      <alignment horizontal="center" vertical="top"/>
    </xf>
    <xf numFmtId="0" fontId="24" fillId="0" borderId="13" xfId="22" applyFont="1" applyFill="1" applyBorder="1" applyAlignment="1">
      <alignment horizontal="left" vertical="center" wrapText="1"/>
    </xf>
    <xf numFmtId="165" fontId="24" fillId="0" borderId="12" xfId="22" applyNumberFormat="1" applyFont="1" applyFill="1" applyBorder="1" applyAlignment="1">
      <alignment horizontal="center"/>
    </xf>
    <xf numFmtId="165" fontId="24" fillId="0" borderId="24" xfId="22" applyNumberFormat="1" applyFont="1" applyFill="1" applyBorder="1" applyAlignment="1">
      <alignment horizontal="center"/>
    </xf>
    <xf numFmtId="0" fontId="24" fillId="0" borderId="13" xfId="22" applyFont="1" applyFill="1" applyBorder="1" applyAlignment="1">
      <alignment horizontal="center"/>
    </xf>
    <xf numFmtId="0" fontId="24" fillId="0" borderId="15" xfId="22" applyFont="1" applyFill="1" applyBorder="1" applyAlignment="1">
      <alignment horizontal="left" vertical="top"/>
    </xf>
    <xf numFmtId="0" fontId="24" fillId="0" borderId="0" xfId="22" applyFont="1" applyFill="1" applyAlignment="1">
      <alignment horizontal="justify" vertical="justify" wrapText="1"/>
    </xf>
    <xf numFmtId="0" fontId="27" fillId="0" borderId="0" xfId="22" applyFont="1" applyFill="1" applyAlignment="1">
      <alignment horizontal="justify" vertical="justify" wrapText="1"/>
    </xf>
    <xf numFmtId="0" fontId="24" fillId="0" borderId="0" xfId="22" applyFont="1" applyFill="1" applyAlignment="1">
      <alignment horizontal="center"/>
    </xf>
    <xf numFmtId="0" fontId="26" fillId="4" borderId="0" xfId="22" applyFont="1" applyFill="1" applyAlignment="1">
      <alignment horizontal="left"/>
    </xf>
    <xf numFmtId="0" fontId="24" fillId="0" borderId="0" xfId="22" applyFont="1" applyFill="1" applyAlignment="1">
      <alignment horizontal="left" vertical="center" wrapText="1"/>
    </xf>
    <xf numFmtId="0" fontId="24" fillId="0" borderId="13" xfId="22" applyFont="1" applyFill="1" applyBorder="1" applyAlignment="1">
      <alignment horizontal="left" wrapText="1"/>
    </xf>
    <xf numFmtId="0" fontId="24" fillId="0" borderId="26" xfId="22" applyFont="1" applyFill="1" applyBorder="1" applyAlignment="1">
      <alignment horizontal="center" vertical="top"/>
    </xf>
    <xf numFmtId="165" fontId="24" fillId="0" borderId="26" xfId="22" applyNumberFormat="1" applyFont="1" applyFill="1" applyBorder="1" applyAlignment="1">
      <alignment horizontal="center"/>
    </xf>
    <xf numFmtId="0" fontId="24" fillId="0" borderId="0" xfId="22" applyFont="1" applyFill="1" applyAlignment="1">
      <alignment horizontal="left"/>
    </xf>
    <xf numFmtId="0" fontId="24" fillId="0" borderId="0" xfId="22" applyFont="1" applyFill="1" applyAlignment="1">
      <alignment horizontal="right"/>
    </xf>
    <xf numFmtId="14" fontId="24" fillId="0" borderId="0" xfId="22" applyNumberFormat="1" applyFont="1" applyFill="1" applyAlignment="1">
      <alignment horizontal="center"/>
    </xf>
    <xf numFmtId="0" fontId="26" fillId="0" borderId="0" xfId="22" applyFont="1" applyFill="1" applyAlignment="1">
      <alignment horizontal="center"/>
    </xf>
    <xf numFmtId="0" fontId="26" fillId="0" borderId="0" xfId="22" applyFont="1" applyFill="1" applyAlignment="1">
      <alignment horizontal="center" vertical="center" wrapText="1"/>
    </xf>
    <xf numFmtId="0" fontId="29" fillId="4" borderId="0" xfId="22" applyFont="1" applyFill="1" applyBorder="1" applyAlignment="1">
      <alignment horizontal="left"/>
    </xf>
    <xf numFmtId="0" fontId="24" fillId="4" borderId="0" xfId="22" applyFont="1" applyFill="1" applyBorder="1" applyAlignment="1">
      <alignment horizontal="left"/>
    </xf>
    <xf numFmtId="14" fontId="24" fillId="4" borderId="0" xfId="22" applyNumberFormat="1" applyFont="1" applyFill="1" applyBorder="1" applyAlignment="1">
      <alignment horizontal="left" vertical="center" wrapText="1"/>
    </xf>
    <xf numFmtId="0" fontId="24" fillId="4" borderId="0" xfId="22" applyFont="1" applyFill="1" applyBorder="1" applyAlignment="1">
      <alignment horizontal="center" vertical="center" wrapText="1"/>
    </xf>
    <xf numFmtId="0" fontId="24" fillId="4" borderId="0" xfId="22" applyFont="1" applyFill="1" applyBorder="1" applyAlignment="1">
      <alignment vertical="center" wrapText="1"/>
    </xf>
    <xf numFmtId="0" fontId="24" fillId="4" borderId="0" xfId="22" applyFont="1" applyFill="1" applyBorder="1" applyAlignment="1">
      <alignment horizontal="center" vertical="top"/>
    </xf>
    <xf numFmtId="0" fontId="29" fillId="4" borderId="0" xfId="22" applyFont="1" applyFill="1" applyBorder="1" applyAlignment="1">
      <alignment horizontal="justify" vertical="center" wrapText="1"/>
    </xf>
    <xf numFmtId="0" fontId="24" fillId="4" borderId="0" xfId="22" applyFont="1" applyFill="1" applyBorder="1" applyAlignment="1">
      <alignment horizontal="justify" vertical="center" wrapText="1"/>
    </xf>
    <xf numFmtId="166" fontId="24" fillId="4" borderId="13" xfId="22" applyNumberFormat="1" applyFont="1" applyFill="1" applyBorder="1" applyAlignment="1">
      <alignment horizontal="left"/>
    </xf>
    <xf numFmtId="0" fontId="24" fillId="4" borderId="13" xfId="22" applyFont="1" applyFill="1" applyBorder="1" applyAlignment="1">
      <alignment horizontal="center" vertical="top"/>
    </xf>
    <xf numFmtId="0" fontId="24" fillId="4" borderId="17" xfId="22" applyFont="1" applyFill="1" applyBorder="1" applyAlignment="1">
      <alignment vertical="top" wrapText="1"/>
    </xf>
    <xf numFmtId="0" fontId="24" fillId="4" borderId="15" xfId="22" applyFont="1" applyFill="1" applyBorder="1" applyAlignment="1">
      <alignment vertical="top" wrapText="1"/>
    </xf>
    <xf numFmtId="0" fontId="24" fillId="4" borderId="18" xfId="22" applyFont="1" applyFill="1" applyBorder="1" applyAlignment="1">
      <alignment vertical="top" wrapText="1"/>
    </xf>
    <xf numFmtId="0" fontId="24" fillId="4" borderId="22" xfId="22" applyFont="1" applyFill="1" applyBorder="1" applyAlignment="1">
      <alignment vertical="top" wrapText="1"/>
    </xf>
    <xf numFmtId="0" fontId="24" fillId="4" borderId="0" xfId="22" applyFont="1" applyFill="1" applyBorder="1" applyAlignment="1">
      <alignment vertical="top" wrapText="1"/>
    </xf>
    <xf numFmtId="0" fontId="24" fillId="4" borderId="23" xfId="22" applyFont="1" applyFill="1" applyBorder="1" applyAlignment="1">
      <alignment vertical="top" wrapText="1"/>
    </xf>
    <xf numFmtId="0" fontId="24" fillId="4" borderId="19" xfId="22" applyFont="1" applyFill="1" applyBorder="1" applyAlignment="1">
      <alignment vertical="top" wrapText="1"/>
    </xf>
    <xf numFmtId="0" fontId="24" fillId="4" borderId="14" xfId="22" applyFont="1" applyFill="1" applyBorder="1" applyAlignment="1">
      <alignment vertical="top" wrapText="1"/>
    </xf>
    <xf numFmtId="0" fontId="24" fillId="4" borderId="20" xfId="22" applyFont="1" applyFill="1" applyBorder="1" applyAlignment="1">
      <alignment vertical="top" wrapText="1"/>
    </xf>
    <xf numFmtId="0" fontId="24" fillId="4" borderId="13" xfId="22" applyFont="1" applyFill="1" applyBorder="1" applyAlignment="1">
      <alignment horizontal="center" vertical="center" wrapText="1"/>
    </xf>
    <xf numFmtId="0" fontId="24" fillId="4" borderId="12" xfId="22" applyFont="1" applyFill="1" applyBorder="1" applyAlignment="1">
      <alignment horizontal="center" vertical="top"/>
    </xf>
    <xf numFmtId="0" fontId="24" fillId="4" borderId="24" xfId="22" applyFont="1" applyFill="1" applyBorder="1" applyAlignment="1">
      <alignment horizontal="center" vertical="top"/>
    </xf>
    <xf numFmtId="0" fontId="24" fillId="4" borderId="13" xfId="22" applyFont="1" applyFill="1" applyBorder="1" applyAlignment="1">
      <alignment horizontal="left" vertical="top" wrapText="1"/>
    </xf>
    <xf numFmtId="0" fontId="24" fillId="4" borderId="17" xfId="22" applyFont="1" applyFill="1" applyBorder="1" applyAlignment="1">
      <alignment horizontal="left" vertical="top" wrapText="1"/>
    </xf>
    <xf numFmtId="0" fontId="24" fillId="4" borderId="15" xfId="22" applyFont="1" applyFill="1" applyBorder="1" applyAlignment="1">
      <alignment horizontal="left" vertical="top" wrapText="1"/>
    </xf>
    <xf numFmtId="0" fontId="24" fillId="4" borderId="18" xfId="22" applyFont="1" applyFill="1" applyBorder="1" applyAlignment="1">
      <alignment horizontal="left" vertical="top" wrapText="1"/>
    </xf>
    <xf numFmtId="0" fontId="24" fillId="4" borderId="19" xfId="22" applyFont="1" applyFill="1" applyBorder="1" applyAlignment="1">
      <alignment horizontal="left" vertical="top" wrapText="1"/>
    </xf>
    <xf numFmtId="0" fontId="24" fillId="4" borderId="14" xfId="22" applyFont="1" applyFill="1" applyBorder="1" applyAlignment="1">
      <alignment horizontal="left" vertical="top" wrapText="1"/>
    </xf>
    <xf numFmtId="0" fontId="24" fillId="4" borderId="20" xfId="22" applyFont="1" applyFill="1" applyBorder="1" applyAlignment="1">
      <alignment horizontal="left" vertical="top" wrapText="1"/>
    </xf>
    <xf numFmtId="0" fontId="24" fillId="4" borderId="26" xfId="22" applyFont="1" applyFill="1" applyBorder="1" applyAlignment="1">
      <alignment horizontal="center" vertical="top"/>
    </xf>
    <xf numFmtId="0" fontId="24" fillId="4" borderId="13" xfId="22" applyFont="1" applyFill="1" applyBorder="1" applyAlignment="1">
      <alignment horizontal="left" vertical="center" wrapText="1"/>
    </xf>
    <xf numFmtId="0" fontId="24" fillId="4" borderId="13" xfId="22" applyFont="1" applyFill="1" applyBorder="1" applyAlignment="1">
      <alignment horizontal="left"/>
    </xf>
    <xf numFmtId="0" fontId="24" fillId="4" borderId="13" xfId="22" applyFont="1" applyFill="1" applyBorder="1" applyAlignment="1">
      <alignment vertical="center" wrapText="1"/>
    </xf>
    <xf numFmtId="0" fontId="26" fillId="4" borderId="0" xfId="22" applyFont="1" applyFill="1" applyAlignment="1">
      <alignment horizontal="center"/>
    </xf>
    <xf numFmtId="0" fontId="26" fillId="4" borderId="0" xfId="22" applyFont="1" applyFill="1" applyAlignment="1">
      <alignment horizontal="center" vertical="center" wrapText="1"/>
    </xf>
    <xf numFmtId="0" fontId="27" fillId="4" borderId="0" xfId="22" applyFont="1" applyFill="1" applyAlignment="1">
      <alignment horizontal="center" vertical="center" wrapText="1"/>
    </xf>
    <xf numFmtId="0" fontId="34" fillId="0" borderId="0" xfId="22" applyFont="1" applyAlignment="1">
      <alignment horizontal="center"/>
    </xf>
    <xf numFmtId="0" fontId="27" fillId="4" borderId="13" xfId="22" applyFont="1" applyFill="1" applyBorder="1" applyAlignment="1">
      <alignment vertical="center" wrapText="1"/>
    </xf>
    <xf numFmtId="0" fontId="24" fillId="4" borderId="0" xfId="22" applyFont="1" applyFill="1" applyBorder="1" applyAlignment="1">
      <alignment horizontal="center"/>
    </xf>
    <xf numFmtId="0" fontId="24" fillId="4" borderId="0" xfId="22" applyFont="1" applyFill="1" applyBorder="1" applyAlignment="1">
      <alignment horizontal="center" wrapText="1"/>
    </xf>
    <xf numFmtId="165" fontId="21" fillId="4" borderId="0" xfId="22" applyNumberFormat="1" applyFont="1" applyFill="1" applyBorder="1" applyAlignment="1" applyProtection="1">
      <alignment horizontal="center" vertical="center"/>
    </xf>
    <xf numFmtId="0" fontId="26" fillId="4" borderId="0" xfId="22" applyFont="1" applyFill="1" applyBorder="1" applyAlignment="1">
      <alignment horizontal="left" wrapText="1"/>
    </xf>
    <xf numFmtId="0" fontId="26" fillId="4" borderId="0" xfId="22" applyFont="1" applyFill="1" applyBorder="1" applyAlignment="1">
      <alignment horizontal="center"/>
    </xf>
    <xf numFmtId="0" fontId="37" fillId="4" borderId="0" xfId="2" applyFont="1" applyFill="1" applyBorder="1" applyAlignment="1">
      <alignment horizontal="center"/>
    </xf>
    <xf numFmtId="0" fontId="26" fillId="4" borderId="0" xfId="22" applyFont="1" applyFill="1" applyBorder="1" applyAlignment="1">
      <alignment horizontal="left"/>
    </xf>
    <xf numFmtId="0" fontId="24" fillId="4" borderId="27" xfId="22" applyFont="1" applyFill="1" applyBorder="1" applyAlignment="1">
      <alignment horizontal="center" vertical="center" wrapText="1"/>
    </xf>
    <xf numFmtId="0" fontId="27" fillId="4" borderId="0" xfId="22" applyFont="1" applyFill="1" applyBorder="1" applyAlignment="1">
      <alignment horizontal="center" vertical="center" wrapText="1"/>
    </xf>
    <xf numFmtId="0" fontId="27" fillId="4" borderId="27" xfId="22" applyFont="1" applyFill="1" applyBorder="1" applyAlignment="1">
      <alignment horizontal="center" vertical="center" wrapText="1"/>
    </xf>
    <xf numFmtId="0" fontId="28" fillId="4" borderId="0" xfId="22" applyFont="1" applyFill="1" applyBorder="1" applyAlignment="1">
      <alignment horizontal="center"/>
    </xf>
    <xf numFmtId="0" fontId="30" fillId="4" borderId="0" xfId="22" applyFont="1" applyFill="1" applyBorder="1" applyAlignment="1">
      <alignment horizontal="center" vertical="center" wrapText="1"/>
    </xf>
    <xf numFmtId="0" fontId="26" fillId="4" borderId="21" xfId="22" applyFont="1" applyFill="1" applyBorder="1" applyAlignment="1">
      <alignment horizontal="left"/>
    </xf>
    <xf numFmtId="0" fontId="26" fillId="4" borderId="25" xfId="22" applyFont="1" applyFill="1" applyBorder="1" applyAlignment="1">
      <alignment horizontal="left"/>
    </xf>
    <xf numFmtId="0" fontId="26" fillId="4" borderId="16" xfId="22" applyFont="1" applyFill="1" applyBorder="1" applyAlignment="1">
      <alignment horizontal="left"/>
    </xf>
    <xf numFmtId="0" fontId="24" fillId="4" borderId="13" xfId="22" applyFont="1" applyFill="1" applyBorder="1" applyAlignment="1">
      <alignment horizontal="center" wrapText="1"/>
    </xf>
    <xf numFmtId="0" fontId="24" fillId="4" borderId="13" xfId="22" applyFont="1" applyFill="1" applyBorder="1" applyAlignment="1">
      <alignment horizontal="center"/>
    </xf>
    <xf numFmtId="0" fontId="29" fillId="4" borderId="13" xfId="22" applyFont="1" applyFill="1" applyBorder="1" applyAlignment="1">
      <alignment horizontal="center" vertical="center" wrapText="1"/>
    </xf>
    <xf numFmtId="0" fontId="29" fillId="4" borderId="13" xfId="22" applyFont="1" applyFill="1" applyBorder="1" applyAlignment="1">
      <alignment vertical="center" wrapText="1"/>
    </xf>
    <xf numFmtId="0" fontId="24" fillId="4" borderId="12" xfId="22" applyFont="1" applyFill="1" applyBorder="1" applyAlignment="1">
      <alignment horizontal="center"/>
    </xf>
    <xf numFmtId="0" fontId="24" fillId="4" borderId="24" xfId="22" applyFont="1" applyFill="1" applyBorder="1" applyAlignment="1">
      <alignment horizontal="center"/>
    </xf>
    <xf numFmtId="0" fontId="24" fillId="4" borderId="13" xfId="22" applyFont="1" applyFill="1" applyBorder="1" applyAlignment="1">
      <alignment horizontal="left" wrapText="1"/>
    </xf>
    <xf numFmtId="14" fontId="24" fillId="4" borderId="13" xfId="22" applyNumberFormat="1" applyFont="1" applyFill="1" applyBorder="1" applyAlignment="1">
      <alignment horizontal="center"/>
    </xf>
    <xf numFmtId="0" fontId="24" fillId="4" borderId="26" xfId="22" applyFont="1" applyFill="1" applyBorder="1" applyAlignment="1">
      <alignment horizontal="center"/>
    </xf>
    <xf numFmtId="165" fontId="24" fillId="4" borderId="13" xfId="22" applyNumberFormat="1" applyFont="1" applyFill="1" applyBorder="1" applyAlignment="1">
      <alignment horizontal="center"/>
    </xf>
    <xf numFmtId="0" fontId="26" fillId="4" borderId="13" xfId="22" applyFont="1" applyFill="1" applyBorder="1" applyAlignment="1">
      <alignment horizontal="center"/>
    </xf>
    <xf numFmtId="165" fontId="24" fillId="4" borderId="13" xfId="22" applyNumberFormat="1" applyFont="1" applyFill="1" applyBorder="1" applyAlignment="1">
      <alignment horizontal="center" vertical="center" wrapText="1"/>
    </xf>
    <xf numFmtId="0" fontId="27" fillId="4" borderId="13" xfId="22" applyFont="1" applyFill="1" applyBorder="1" applyAlignment="1">
      <alignment horizontal="center" vertical="top" wrapText="1"/>
    </xf>
    <xf numFmtId="0" fontId="24" fillId="4" borderId="13" xfId="22" applyFont="1" applyFill="1" applyBorder="1" applyAlignment="1">
      <alignment horizontal="justify" vertical="justify" wrapText="1"/>
    </xf>
    <xf numFmtId="0" fontId="24" fillId="4" borderId="13" xfId="22" applyFont="1" applyFill="1" applyBorder="1" applyAlignment="1">
      <alignment horizontal="center" vertical="justify" wrapText="1"/>
    </xf>
    <xf numFmtId="0" fontId="26" fillId="4" borderId="13" xfId="22" applyFont="1" applyFill="1" applyBorder="1" applyAlignment="1">
      <alignment horizontal="center" vertical="top" wrapText="1"/>
    </xf>
    <xf numFmtId="0" fontId="24" fillId="4" borderId="22" xfId="22" applyFont="1" applyFill="1" applyBorder="1" applyAlignment="1">
      <alignment horizontal="left" vertical="top" wrapText="1"/>
    </xf>
    <xf numFmtId="0" fontId="24" fillId="4" borderId="0" xfId="22" applyFont="1" applyFill="1" applyBorder="1" applyAlignment="1">
      <alignment horizontal="left" vertical="top" wrapText="1"/>
    </xf>
    <xf numFmtId="0" fontId="24" fillId="4" borderId="23" xfId="22" applyFont="1" applyFill="1" applyBorder="1" applyAlignment="1">
      <alignment horizontal="left" vertical="top" wrapText="1"/>
    </xf>
    <xf numFmtId="0" fontId="26" fillId="4" borderId="12" xfId="22" applyFont="1" applyFill="1" applyBorder="1" applyAlignment="1">
      <alignment horizontal="center" vertical="top" wrapText="1"/>
    </xf>
    <xf numFmtId="0" fontId="26" fillId="4" borderId="26" xfId="22" applyFont="1" applyFill="1" applyBorder="1" applyAlignment="1">
      <alignment horizontal="center" vertical="top" wrapText="1"/>
    </xf>
    <xf numFmtId="0" fontId="26" fillId="4" borderId="24" xfId="22" applyFont="1" applyFill="1" applyBorder="1" applyAlignment="1">
      <alignment horizontal="center" vertical="top" wrapText="1"/>
    </xf>
    <xf numFmtId="0" fontId="24" fillId="4" borderId="21" xfId="22" applyFont="1" applyFill="1" applyBorder="1" applyAlignment="1">
      <alignment horizontal="left"/>
    </xf>
    <xf numFmtId="0" fontId="24" fillId="4" borderId="25" xfId="22" applyFont="1" applyFill="1" applyBorder="1" applyAlignment="1">
      <alignment horizontal="left"/>
    </xf>
    <xf numFmtId="0" fontId="24" fillId="4" borderId="16" xfId="22" applyFont="1" applyFill="1" applyBorder="1" applyAlignment="1">
      <alignment horizontal="left"/>
    </xf>
    <xf numFmtId="0" fontId="24" fillId="4" borderId="0" xfId="22" applyFont="1" applyFill="1" applyBorder="1" applyAlignment="1">
      <alignment horizontal="justify" vertical="justify" wrapText="1"/>
    </xf>
    <xf numFmtId="0" fontId="26" fillId="4" borderId="0" xfId="22" applyFont="1" applyFill="1" applyBorder="1" applyAlignment="1">
      <alignment horizontal="center" wrapText="1"/>
    </xf>
    <xf numFmtId="0" fontId="24" fillId="4" borderId="12" xfId="22" applyFont="1" applyFill="1" applyBorder="1" applyAlignment="1">
      <alignment horizontal="center" vertical="top" wrapText="1"/>
    </xf>
    <xf numFmtId="0" fontId="24" fillId="4" borderId="26" xfId="22" applyFont="1" applyFill="1" applyBorder="1" applyAlignment="1">
      <alignment horizontal="center" vertical="top" wrapText="1"/>
    </xf>
    <xf numFmtId="0" fontId="24" fillId="4" borderId="24" xfId="22" applyFont="1" applyFill="1" applyBorder="1" applyAlignment="1">
      <alignment horizontal="center" vertical="top" wrapText="1"/>
    </xf>
    <xf numFmtId="14" fontId="24" fillId="4" borderId="17" xfId="22" applyNumberFormat="1" applyFont="1" applyFill="1" applyBorder="1" applyAlignment="1">
      <alignment horizontal="left" vertical="top"/>
    </xf>
    <xf numFmtId="14" fontId="24" fillId="4" borderId="15" xfId="22" applyNumberFormat="1" applyFont="1" applyFill="1" applyBorder="1" applyAlignment="1">
      <alignment horizontal="left" vertical="top"/>
    </xf>
    <xf numFmtId="14" fontId="24" fillId="4" borderId="18" xfId="22" applyNumberFormat="1" applyFont="1" applyFill="1" applyBorder="1" applyAlignment="1">
      <alignment horizontal="left" vertical="top"/>
    </xf>
    <xf numFmtId="14" fontId="24" fillId="4" borderId="19" xfId="22" applyNumberFormat="1" applyFont="1" applyFill="1" applyBorder="1" applyAlignment="1">
      <alignment horizontal="left" vertical="top"/>
    </xf>
    <xf numFmtId="14" fontId="24" fillId="4" borderId="14" xfId="22" applyNumberFormat="1" applyFont="1" applyFill="1" applyBorder="1" applyAlignment="1">
      <alignment horizontal="left" vertical="top"/>
    </xf>
    <xf numFmtId="14" fontId="24" fillId="4" borderId="20" xfId="22" applyNumberFormat="1" applyFont="1" applyFill="1" applyBorder="1" applyAlignment="1">
      <alignment horizontal="left" vertical="top"/>
    </xf>
    <xf numFmtId="14" fontId="24" fillId="4" borderId="13" xfId="22" applyNumberFormat="1" applyFont="1" applyFill="1" applyBorder="1" applyAlignment="1">
      <alignment horizontal="center" wrapText="1"/>
    </xf>
    <xf numFmtId="0" fontId="24" fillId="4" borderId="21" xfId="22" applyFont="1" applyFill="1" applyBorder="1" applyAlignment="1">
      <alignment horizontal="center"/>
    </xf>
    <xf numFmtId="0" fontId="24" fillId="4" borderId="16" xfId="22" applyFont="1" applyFill="1" applyBorder="1" applyAlignment="1">
      <alignment horizontal="center"/>
    </xf>
    <xf numFmtId="0" fontId="24" fillId="4" borderId="13" xfId="2" applyFont="1" applyFill="1" applyBorder="1" applyAlignment="1">
      <alignment horizontal="center"/>
    </xf>
    <xf numFmtId="165" fontId="22" fillId="4" borderId="13" xfId="22" applyNumberFormat="1" applyFont="1" applyFill="1" applyBorder="1" applyAlignment="1" applyProtection="1">
      <alignment horizontal="center" vertical="center"/>
    </xf>
    <xf numFmtId="0" fontId="24" fillId="4" borderId="0" xfId="22" applyFont="1" applyFill="1" applyBorder="1" applyAlignment="1">
      <alignment horizontal="right" vertical="top" wrapText="1"/>
    </xf>
    <xf numFmtId="164" fontId="24" fillId="4" borderId="13" xfId="22" applyNumberFormat="1" applyFont="1" applyFill="1" applyBorder="1" applyAlignment="1">
      <alignment horizontal="center" vertical="justify" wrapText="1"/>
    </xf>
    <xf numFmtId="0" fontId="24" fillId="4" borderId="17" xfId="22" applyFont="1" applyFill="1" applyBorder="1" applyAlignment="1">
      <alignment horizontal="center"/>
    </xf>
    <xf numFmtId="0" fontId="24" fillId="4" borderId="18" xfId="22" applyFont="1" applyFill="1" applyBorder="1" applyAlignment="1">
      <alignment horizontal="center"/>
    </xf>
    <xf numFmtId="0" fontId="24" fillId="4" borderId="19" xfId="22" applyFont="1" applyFill="1" applyBorder="1" applyAlignment="1">
      <alignment horizontal="center"/>
    </xf>
    <xf numFmtId="0" fontId="24" fillId="4" borderId="20" xfId="22" applyFont="1" applyFill="1" applyBorder="1" applyAlignment="1">
      <alignment horizontal="center"/>
    </xf>
    <xf numFmtId="0" fontId="24" fillId="4" borderId="12" xfId="22" applyFont="1" applyFill="1" applyBorder="1" applyAlignment="1">
      <alignment horizontal="center" vertical="center" wrapText="1"/>
    </xf>
    <xf numFmtId="0" fontId="24" fillId="4" borderId="24" xfId="22" applyFont="1" applyFill="1" applyBorder="1" applyAlignment="1">
      <alignment horizontal="center" vertical="center" wrapText="1"/>
    </xf>
    <xf numFmtId="165" fontId="22" fillId="4" borderId="17" xfId="22" applyNumberFormat="1" applyFont="1" applyFill="1" applyBorder="1" applyAlignment="1" applyProtection="1">
      <alignment horizontal="center" vertical="center"/>
    </xf>
    <xf numFmtId="165" fontId="22" fillId="4" borderId="18" xfId="22" applyNumberFormat="1" applyFont="1" applyFill="1" applyBorder="1" applyAlignment="1" applyProtection="1">
      <alignment horizontal="center" vertical="center"/>
    </xf>
    <xf numFmtId="165" fontId="22" fillId="4" borderId="19" xfId="22" applyNumberFormat="1" applyFont="1" applyFill="1" applyBorder="1" applyAlignment="1" applyProtection="1">
      <alignment horizontal="center" vertical="center"/>
    </xf>
    <xf numFmtId="165" fontId="22" fillId="4" borderId="20" xfId="22" applyNumberFormat="1" applyFont="1" applyFill="1" applyBorder="1" applyAlignment="1" applyProtection="1">
      <alignment horizontal="center" vertical="center"/>
    </xf>
    <xf numFmtId="0" fontId="24" fillId="4" borderId="26" xfId="22" applyFont="1" applyFill="1" applyBorder="1" applyAlignment="1">
      <alignment horizontal="center" vertical="center" wrapText="1"/>
    </xf>
    <xf numFmtId="165" fontId="24" fillId="4" borderId="17" xfId="22" applyNumberFormat="1" applyFont="1" applyFill="1" applyBorder="1" applyAlignment="1" applyProtection="1">
      <alignment horizontal="center" vertical="center"/>
    </xf>
    <xf numFmtId="165" fontId="24" fillId="4" borderId="18" xfId="22" applyNumberFormat="1" applyFont="1" applyFill="1" applyBorder="1" applyAlignment="1" applyProtection="1">
      <alignment horizontal="center" vertical="center"/>
    </xf>
    <xf numFmtId="165" fontId="24" fillId="4" borderId="22" xfId="22" applyNumberFormat="1" applyFont="1" applyFill="1" applyBorder="1" applyAlignment="1" applyProtection="1">
      <alignment horizontal="center" vertical="center"/>
    </xf>
    <xf numFmtId="165" fontId="24" fillId="4" borderId="23" xfId="22" applyNumberFormat="1" applyFont="1" applyFill="1" applyBorder="1" applyAlignment="1" applyProtection="1">
      <alignment horizontal="center" vertical="center"/>
    </xf>
    <xf numFmtId="165" fontId="24" fillId="4" borderId="19" xfId="22" applyNumberFormat="1" applyFont="1" applyFill="1" applyBorder="1" applyAlignment="1" applyProtection="1">
      <alignment horizontal="center" vertical="center"/>
    </xf>
    <xf numFmtId="165" fontId="24" fillId="4" borderId="20" xfId="22" applyNumberFormat="1" applyFont="1" applyFill="1" applyBorder="1" applyAlignment="1" applyProtection="1">
      <alignment horizontal="center" vertical="center"/>
    </xf>
    <xf numFmtId="0" fontId="24" fillId="4" borderId="13" xfId="22" applyFont="1" applyFill="1" applyBorder="1" applyAlignment="1">
      <alignment horizontal="left" vertical="top"/>
    </xf>
    <xf numFmtId="165" fontId="24" fillId="4" borderId="13" xfId="22" applyNumberFormat="1" applyFont="1" applyFill="1" applyBorder="1" applyAlignment="1">
      <alignment horizontal="center" shrinkToFit="1"/>
    </xf>
    <xf numFmtId="0" fontId="24" fillId="4" borderId="13" xfId="22" applyFont="1" applyFill="1" applyBorder="1" applyAlignment="1">
      <alignment horizontal="center" shrinkToFit="1"/>
    </xf>
    <xf numFmtId="0" fontId="24" fillId="4" borderId="12" xfId="22" applyNumberFormat="1" applyFont="1" applyFill="1" applyBorder="1" applyAlignment="1">
      <alignment horizontal="center" vertical="center"/>
    </xf>
    <xf numFmtId="0" fontId="24" fillId="4" borderId="24" xfId="22" applyNumberFormat="1" applyFont="1" applyFill="1" applyBorder="1" applyAlignment="1">
      <alignment horizontal="center" vertical="center"/>
    </xf>
    <xf numFmtId="0" fontId="24" fillId="4" borderId="21" xfId="22" applyFont="1" applyFill="1" applyBorder="1" applyAlignment="1">
      <alignment horizontal="center" vertical="justify" wrapText="1"/>
    </xf>
    <xf numFmtId="0" fontId="24" fillId="4" borderId="25" xfId="22" applyFont="1" applyFill="1" applyBorder="1" applyAlignment="1">
      <alignment horizontal="center" vertical="justify" wrapText="1"/>
    </xf>
    <xf numFmtId="0" fontId="24" fillId="4" borderId="16" xfId="22" applyFont="1" applyFill="1" applyBorder="1" applyAlignment="1">
      <alignment horizontal="center" vertical="justify" wrapText="1"/>
    </xf>
    <xf numFmtId="0" fontId="24" fillId="4" borderId="13" xfId="22" applyFont="1" applyFill="1" applyBorder="1" applyAlignment="1">
      <alignment horizontal="left" vertical="justify" wrapText="1"/>
    </xf>
    <xf numFmtId="0" fontId="24" fillId="4" borderId="13" xfId="22" applyFont="1" applyFill="1" applyBorder="1" applyAlignment="1">
      <alignment horizontal="center" vertical="center"/>
    </xf>
    <xf numFmtId="0" fontId="24" fillId="4" borderId="17" xfId="22" applyFont="1" applyFill="1" applyBorder="1" applyAlignment="1">
      <alignment horizontal="left"/>
    </xf>
    <xf numFmtId="0" fontId="24" fillId="4" borderId="15" xfId="22" applyFont="1" applyFill="1" applyBorder="1" applyAlignment="1">
      <alignment horizontal="left"/>
    </xf>
    <xf numFmtId="0" fontId="24" fillId="4" borderId="18" xfId="22" applyFont="1" applyFill="1" applyBorder="1" applyAlignment="1">
      <alignment horizontal="left"/>
    </xf>
    <xf numFmtId="164" fontId="24" fillId="4" borderId="12" xfId="22" applyNumberFormat="1" applyFont="1" applyFill="1" applyBorder="1" applyAlignment="1">
      <alignment horizontal="center" vertical="center" wrapText="1"/>
    </xf>
    <xf numFmtId="164" fontId="24" fillId="4" borderId="24" xfId="22" applyNumberFormat="1" applyFont="1" applyFill="1" applyBorder="1" applyAlignment="1">
      <alignment horizontal="center" vertical="center" wrapText="1"/>
    </xf>
    <xf numFmtId="0" fontId="24" fillId="4" borderId="17" xfId="22" applyFont="1" applyFill="1" applyBorder="1" applyAlignment="1">
      <alignment horizontal="center" vertical="top" wrapText="1"/>
    </xf>
    <xf numFmtId="0" fontId="24" fillId="4" borderId="15" xfId="22" applyFont="1" applyFill="1" applyBorder="1" applyAlignment="1">
      <alignment horizontal="center" vertical="top" wrapText="1"/>
    </xf>
    <xf numFmtId="0" fontId="24" fillId="4" borderId="18" xfId="22" applyFont="1" applyFill="1" applyBorder="1" applyAlignment="1">
      <alignment horizontal="center" vertical="top" wrapText="1"/>
    </xf>
    <xf numFmtId="0" fontId="24" fillId="4" borderId="22" xfId="22" applyFont="1" applyFill="1" applyBorder="1" applyAlignment="1">
      <alignment horizontal="center" vertical="top" wrapText="1"/>
    </xf>
    <xf numFmtId="0" fontId="24" fillId="4" borderId="0" xfId="22" applyFont="1" applyFill="1" applyBorder="1" applyAlignment="1">
      <alignment horizontal="center" vertical="top" wrapText="1"/>
    </xf>
    <xf numFmtId="0" fontId="24" fillId="4" borderId="23" xfId="22" applyFont="1" applyFill="1" applyBorder="1" applyAlignment="1">
      <alignment horizontal="center" vertical="top" wrapText="1"/>
    </xf>
    <xf numFmtId="0" fontId="24" fillId="4" borderId="19" xfId="22" applyFont="1" applyFill="1" applyBorder="1" applyAlignment="1">
      <alignment horizontal="center" vertical="top" wrapText="1"/>
    </xf>
    <xf numFmtId="0" fontId="24" fillId="4" borderId="14" xfId="22" applyFont="1" applyFill="1" applyBorder="1" applyAlignment="1">
      <alignment horizontal="center" vertical="top" wrapText="1"/>
    </xf>
    <xf numFmtId="0" fontId="24" fillId="4" borderId="20" xfId="22" applyFont="1" applyFill="1" applyBorder="1" applyAlignment="1">
      <alignment horizontal="center" vertical="top" wrapText="1"/>
    </xf>
    <xf numFmtId="164" fontId="24" fillId="4" borderId="17" xfId="22" applyNumberFormat="1" applyFont="1" applyFill="1" applyBorder="1" applyAlignment="1">
      <alignment horizontal="center" vertical="center" wrapText="1"/>
    </xf>
    <xf numFmtId="164" fontId="24" fillId="4" borderId="15" xfId="22" applyNumberFormat="1" applyFont="1" applyFill="1" applyBorder="1" applyAlignment="1">
      <alignment horizontal="center" vertical="center" wrapText="1"/>
    </xf>
    <xf numFmtId="164" fontId="24" fillId="4" borderId="18" xfId="22" applyNumberFormat="1" applyFont="1" applyFill="1" applyBorder="1" applyAlignment="1">
      <alignment horizontal="center" vertical="center" wrapText="1"/>
    </xf>
    <xf numFmtId="164" fontId="24" fillId="4" borderId="22" xfId="22" applyNumberFormat="1" applyFont="1" applyFill="1" applyBorder="1" applyAlignment="1">
      <alignment horizontal="center" vertical="center" wrapText="1"/>
    </xf>
    <xf numFmtId="164" fontId="24" fillId="4" borderId="0" xfId="22" applyNumberFormat="1" applyFont="1" applyFill="1" applyBorder="1" applyAlignment="1">
      <alignment horizontal="center" vertical="center" wrapText="1"/>
    </xf>
    <xf numFmtId="164" fontId="24" fillId="4" borderId="23" xfId="22" applyNumberFormat="1" applyFont="1" applyFill="1" applyBorder="1" applyAlignment="1">
      <alignment horizontal="center" vertical="center" wrapText="1"/>
    </xf>
    <xf numFmtId="164" fontId="24" fillId="4" borderId="19" xfId="22" applyNumberFormat="1" applyFont="1" applyFill="1" applyBorder="1" applyAlignment="1">
      <alignment horizontal="center" vertical="center" wrapText="1"/>
    </xf>
    <xf numFmtId="164" fontId="24" fillId="4" borderId="14" xfId="22" applyNumberFormat="1" applyFont="1" applyFill="1" applyBorder="1" applyAlignment="1">
      <alignment horizontal="center" vertical="center" wrapText="1"/>
    </xf>
    <xf numFmtId="164" fontId="24" fillId="4" borderId="20" xfId="22" applyNumberFormat="1" applyFont="1" applyFill="1" applyBorder="1" applyAlignment="1">
      <alignment horizontal="center" vertical="center" wrapText="1"/>
    </xf>
    <xf numFmtId="0" fontId="26" fillId="4" borderId="13" xfId="22" applyFont="1" applyFill="1" applyBorder="1" applyAlignment="1">
      <alignment horizontal="center" vertical="center" wrapText="1"/>
    </xf>
    <xf numFmtId="164" fontId="24" fillId="4" borderId="13" xfId="22" applyNumberFormat="1" applyFont="1" applyFill="1" applyBorder="1" applyAlignment="1">
      <alignment horizontal="center" vertical="center" wrapText="1"/>
    </xf>
    <xf numFmtId="0" fontId="27" fillId="4" borderId="26" xfId="22" applyFont="1" applyFill="1" applyBorder="1" applyAlignment="1">
      <alignment horizontal="center" vertical="top" wrapText="1"/>
    </xf>
    <xf numFmtId="0" fontId="27" fillId="4" borderId="24" xfId="22" applyFont="1" applyFill="1" applyBorder="1" applyAlignment="1">
      <alignment horizontal="center" vertical="top" wrapText="1"/>
    </xf>
    <xf numFmtId="0" fontId="26" fillId="4" borderId="13" xfId="22" applyFont="1" applyFill="1" applyBorder="1" applyAlignment="1">
      <alignment horizontal="left" wrapText="1"/>
    </xf>
    <xf numFmtId="0" fontId="26" fillId="4" borderId="13" xfId="22" applyFont="1" applyFill="1" applyBorder="1" applyAlignment="1">
      <alignment horizontal="center" wrapText="1"/>
    </xf>
    <xf numFmtId="0" fontId="24" fillId="4" borderId="15" xfId="22" applyFont="1" applyFill="1" applyBorder="1" applyAlignment="1">
      <alignment horizontal="center"/>
    </xf>
    <xf numFmtId="0" fontId="24" fillId="4" borderId="14" xfId="22" applyFont="1" applyFill="1" applyBorder="1" applyAlignment="1">
      <alignment horizontal="center"/>
    </xf>
    <xf numFmtId="0" fontId="24" fillId="4" borderId="13" xfId="22" applyFont="1" applyFill="1" applyBorder="1" applyAlignment="1">
      <alignment horizontal="center" vertical="top" wrapText="1"/>
    </xf>
    <xf numFmtId="0" fontId="24" fillId="4" borderId="13" xfId="22" applyFont="1" applyFill="1" applyBorder="1" applyAlignment="1">
      <alignment vertical="top" wrapText="1"/>
    </xf>
    <xf numFmtId="0" fontId="24" fillId="4" borderId="17" xfId="22" applyFont="1" applyFill="1" applyBorder="1" applyAlignment="1">
      <alignment horizontal="left" vertical="center"/>
    </xf>
    <xf numFmtId="0" fontId="24" fillId="4" borderId="15" xfId="22" applyFont="1" applyFill="1" applyBorder="1" applyAlignment="1">
      <alignment horizontal="left" vertical="center"/>
    </xf>
    <xf numFmtId="0" fontId="24" fillId="4" borderId="18" xfId="22" applyFont="1" applyFill="1" applyBorder="1" applyAlignment="1">
      <alignment horizontal="left" vertical="center"/>
    </xf>
    <xf numFmtId="0" fontId="24" fillId="4" borderId="19" xfId="22" applyFont="1" applyFill="1" applyBorder="1" applyAlignment="1">
      <alignment horizontal="left" vertical="center"/>
    </xf>
    <xf numFmtId="0" fontId="24" fillId="4" borderId="14" xfId="22" applyFont="1" applyFill="1" applyBorder="1" applyAlignment="1">
      <alignment horizontal="left" vertical="center"/>
    </xf>
    <xf numFmtId="0" fontId="66" fillId="4" borderId="14" xfId="22" applyFont="1" applyFill="1" applyBorder="1" applyAlignment="1">
      <alignment horizontal="center" vertical="center" wrapText="1"/>
    </xf>
    <xf numFmtId="0" fontId="66" fillId="4" borderId="20" xfId="22" applyFont="1" applyFill="1" applyBorder="1" applyAlignment="1">
      <alignment horizontal="center" vertical="center" wrapText="1"/>
    </xf>
    <xf numFmtId="0" fontId="24" fillId="0" borderId="13" xfId="8" applyFont="1" applyFill="1" applyBorder="1" applyAlignment="1">
      <alignment horizontal="center"/>
    </xf>
    <xf numFmtId="0" fontId="24" fillId="0" borderId="13" xfId="8" applyFont="1" applyBorder="1" applyAlignment="1">
      <alignment horizontal="left" vertical="top" wrapText="1"/>
    </xf>
    <xf numFmtId="0" fontId="24" fillId="0" borderId="13" xfId="8" applyFont="1" applyBorder="1" applyAlignment="1">
      <alignment horizontal="left" vertical="top"/>
    </xf>
    <xf numFmtId="0" fontId="24" fillId="0" borderId="13" xfId="8" applyFont="1" applyBorder="1" applyAlignment="1">
      <alignment horizontal="center" vertical="top"/>
    </xf>
    <xf numFmtId="0" fontId="24" fillId="0" borderId="13" xfId="8" applyFont="1" applyBorder="1" applyAlignment="1">
      <alignment horizontal="center" vertical="center" wrapText="1"/>
    </xf>
    <xf numFmtId="0" fontId="24" fillId="0" borderId="13" xfId="8" applyFont="1" applyBorder="1" applyAlignment="1">
      <alignment horizontal="center" vertical="top" wrapText="1"/>
    </xf>
    <xf numFmtId="165" fontId="24" fillId="0" borderId="13" xfId="8" applyNumberFormat="1" applyFont="1" applyBorder="1" applyAlignment="1">
      <alignment horizontal="center"/>
    </xf>
    <xf numFmtId="165" fontId="24" fillId="0" borderId="13" xfId="8" applyNumberFormat="1" applyFont="1" applyFill="1" applyBorder="1" applyAlignment="1">
      <alignment horizontal="center"/>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33" fillId="0" borderId="0" xfId="8" applyFont="1" applyBorder="1" applyAlignment="1">
      <alignment horizontal="left"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6" fillId="0" borderId="13" xfId="8" applyFont="1" applyBorder="1" applyAlignment="1">
      <alignment horizontal="left" vertical="top"/>
    </xf>
    <xf numFmtId="0" fontId="24" fillId="0" borderId="13" xfId="8" applyFont="1" applyBorder="1" applyAlignment="1">
      <alignment horizontal="left"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165" fontId="24" fillId="0" borderId="15" xfId="8" applyNumberFormat="1" applyFont="1" applyFill="1" applyBorder="1" applyAlignment="1">
      <alignment horizontal="center" vertical="top" wrapText="1"/>
    </xf>
    <xf numFmtId="165" fontId="24" fillId="0" borderId="0" xfId="8" applyNumberFormat="1" applyFont="1" applyFill="1" applyBorder="1" applyAlignment="1">
      <alignment horizontal="center" vertical="top" wrapText="1"/>
    </xf>
    <xf numFmtId="0" fontId="24" fillId="0" borderId="15" xfId="8" applyFont="1" applyBorder="1" applyAlignment="1">
      <alignment horizontal="center" vertical="justify" wrapText="1"/>
    </xf>
    <xf numFmtId="0" fontId="24" fillId="0" borderId="0" xfId="8" applyFont="1" applyBorder="1" applyAlignment="1">
      <alignment horizontal="center" vertical="justify"/>
    </xf>
    <xf numFmtId="165" fontId="24" fillId="0" borderId="0" xfId="8" applyNumberFormat="1" applyFont="1" applyBorder="1" applyAlignment="1">
      <alignment horizontal="center" wrapText="1"/>
    </xf>
    <xf numFmtId="0" fontId="24" fillId="0" borderId="13" xfId="8" applyFont="1" applyBorder="1" applyAlignment="1">
      <alignment horizontal="center" wrapText="1"/>
    </xf>
    <xf numFmtId="0" fontId="24" fillId="0" borderId="13" xfId="8" applyFont="1" applyBorder="1" applyAlignment="1">
      <alignment vertical="justify" wrapText="1"/>
    </xf>
    <xf numFmtId="0" fontId="24" fillId="0" borderId="13" xfId="8" applyFont="1" applyBorder="1" applyAlignment="1">
      <alignment horizontal="center" vertical="justify"/>
    </xf>
    <xf numFmtId="0" fontId="24" fillId="0" borderId="17" xfId="8" applyFont="1" applyBorder="1" applyAlignment="1">
      <alignment horizontal="left" vertical="justify" wrapText="1"/>
    </xf>
    <xf numFmtId="0" fontId="24" fillId="0" borderId="15" xfId="8" applyFont="1" applyBorder="1" applyAlignment="1">
      <alignment horizontal="left" vertical="justify" wrapText="1"/>
    </xf>
    <xf numFmtId="0" fontId="24" fillId="0" borderId="18" xfId="8" applyFont="1" applyBorder="1" applyAlignment="1">
      <alignment horizontal="left" vertical="justify" wrapText="1"/>
    </xf>
    <xf numFmtId="0" fontId="24" fillId="0" borderId="22" xfId="8" applyFont="1" applyBorder="1" applyAlignment="1">
      <alignment horizontal="left" vertical="justify" wrapText="1"/>
    </xf>
    <xf numFmtId="0" fontId="24" fillId="0" borderId="0" xfId="8" applyFont="1" applyBorder="1" applyAlignment="1">
      <alignment horizontal="left" vertical="justify" wrapText="1"/>
    </xf>
    <xf numFmtId="0" fontId="24" fillId="0" borderId="23" xfId="8" applyFont="1" applyBorder="1" applyAlignment="1">
      <alignment horizontal="left" vertical="justify" wrapText="1"/>
    </xf>
    <xf numFmtId="0" fontId="24" fillId="0" borderId="19" xfId="8" applyFont="1" applyBorder="1" applyAlignment="1">
      <alignment horizontal="left" vertical="justify" wrapText="1"/>
    </xf>
    <xf numFmtId="0" fontId="24" fillId="0" borderId="14" xfId="8" applyFont="1" applyBorder="1" applyAlignment="1">
      <alignment horizontal="left" vertical="justify" wrapText="1"/>
    </xf>
    <xf numFmtId="0" fontId="24" fillId="0" borderId="20" xfId="8" applyFont="1" applyBorder="1" applyAlignment="1">
      <alignment horizontal="left" vertical="justify" wrapText="1"/>
    </xf>
    <xf numFmtId="0" fontId="24" fillId="0" borderId="12" xfId="8" applyFont="1" applyBorder="1" applyAlignment="1">
      <alignment horizontal="center" wrapText="1"/>
    </xf>
    <xf numFmtId="0" fontId="26" fillId="0" borderId="0" xfId="8" applyFont="1" applyAlignment="1">
      <alignment horizontal="center" vertical="top"/>
    </xf>
    <xf numFmtId="0" fontId="24" fillId="0" borderId="13" xfId="8" applyFont="1" applyBorder="1" applyAlignment="1">
      <alignment horizontal="left" vertical="center" wrapText="1"/>
    </xf>
    <xf numFmtId="0" fontId="24" fillId="0" borderId="21" xfId="8" applyFont="1" applyBorder="1" applyAlignment="1">
      <alignment horizontal="center" vertical="center" wrapText="1"/>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Alignment="1">
      <alignment horizontal="center" vertical="top"/>
    </xf>
    <xf numFmtId="0" fontId="24" fillId="0" borderId="13" xfId="8" applyFont="1" applyFill="1" applyBorder="1" applyAlignment="1">
      <alignment horizontal="left"/>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Border="1" applyAlignment="1">
      <alignment horizontal="left"/>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0" xfId="8" applyFont="1" applyAlignment="1">
      <alignment horizontal="left" vertical="top"/>
    </xf>
    <xf numFmtId="0" fontId="24" fillId="0" borderId="13" xfId="8" applyFont="1" applyBorder="1" applyAlignment="1">
      <alignment horizontal="left" vertical="justify" wrapText="1"/>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21" xfId="8" applyNumberFormat="1" applyFont="1" applyBorder="1" applyAlignment="1">
      <alignment horizontal="center"/>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0" fontId="24" fillId="0" borderId="13" xfId="8" applyFont="1" applyFill="1" applyBorder="1" applyAlignment="1">
      <alignment horizontal="center"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21" xfId="8" applyFont="1" applyBorder="1" applyAlignment="1">
      <alignment horizontal="left"/>
    </xf>
    <xf numFmtId="0" fontId="24" fillId="0" borderId="25" xfId="8" applyFont="1" applyBorder="1" applyAlignment="1">
      <alignment horizontal="left"/>
    </xf>
    <xf numFmtId="0" fontId="24" fillId="0" borderId="16" xfId="8" applyFont="1" applyBorder="1" applyAlignment="1">
      <alignment horizontal="left"/>
    </xf>
    <xf numFmtId="14" fontId="24" fillId="0" borderId="21" xfId="8" applyNumberFormat="1" applyFont="1" applyBorder="1" applyAlignment="1">
      <alignment horizontal="left"/>
    </xf>
    <xf numFmtId="0" fontId="24" fillId="0" borderId="13" xfId="8" applyFont="1" applyBorder="1" applyAlignment="1">
      <alignment horizontal="center"/>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4" fontId="24" fillId="0" borderId="13" xfId="8" applyNumberFormat="1" applyFont="1" applyFill="1" applyBorder="1" applyAlignment="1">
      <alignment horizontal="center"/>
    </xf>
    <xf numFmtId="0" fontId="24" fillId="0" borderId="13" xfId="8" applyFont="1" applyBorder="1" applyAlignment="1">
      <alignment horizontal="left" vertical="justify"/>
    </xf>
    <xf numFmtId="0" fontId="28" fillId="0" borderId="0" xfId="8" applyFont="1" applyAlignment="1">
      <alignment horizontal="center" vertical="top"/>
    </xf>
    <xf numFmtId="165" fontId="24" fillId="0" borderId="13" xfId="8" applyNumberFormat="1" applyFont="1" applyBorder="1" applyAlignment="1">
      <alignment horizontal="center" vertical="top" wrapText="1"/>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justify" wrapText="1"/>
    </xf>
    <xf numFmtId="0" fontId="24" fillId="0" borderId="13" xfId="8" applyFont="1" applyBorder="1" applyAlignment="1">
      <alignment vertical="top" wrapText="1"/>
    </xf>
    <xf numFmtId="0" fontId="24" fillId="0" borderId="13" xfId="8" applyFont="1" applyBorder="1" applyAlignment="1">
      <alignment horizontal="center" shrinkToFit="1"/>
    </xf>
    <xf numFmtId="14" fontId="24" fillId="0" borderId="13" xfId="8" applyNumberFormat="1" applyFont="1" applyBorder="1" applyAlignment="1">
      <alignment horizontal="center"/>
    </xf>
    <xf numFmtId="0" fontId="24" fillId="0" borderId="13" xfId="8" applyFont="1" applyBorder="1" applyAlignment="1">
      <alignment horizontal="justify" vertical="justify" wrapText="1"/>
    </xf>
    <xf numFmtId="0" fontId="27" fillId="0" borderId="13" xfId="8" applyFont="1" applyBorder="1" applyAlignment="1">
      <alignment horizontal="justify"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14" fontId="24" fillId="0" borderId="13" xfId="8" applyNumberFormat="1" applyFont="1" applyBorder="1" applyAlignment="1">
      <alignment horizontal="left"/>
    </xf>
    <xf numFmtId="14" fontId="24" fillId="0" borderId="13" xfId="8" applyNumberFormat="1" applyFont="1" applyBorder="1" applyAlignment="1">
      <alignment vertical="justify"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13" xfId="8" applyFont="1" applyBorder="1" applyAlignment="1">
      <alignment horizontal="center" vertical="center"/>
    </xf>
    <xf numFmtId="14" fontId="24" fillId="0" borderId="13" xfId="8" applyNumberFormat="1" applyFont="1" applyBorder="1" applyAlignment="1">
      <alignment horizontal="left" vertical="top"/>
    </xf>
    <xf numFmtId="0" fontId="24" fillId="0" borderId="13" xfId="8" applyNumberFormat="1" applyFont="1" applyBorder="1" applyAlignment="1">
      <alignment horizontal="center"/>
    </xf>
    <xf numFmtId="14" fontId="24" fillId="0" borderId="13" xfId="8" applyNumberFormat="1" applyFont="1" applyFill="1" applyBorder="1" applyAlignment="1">
      <alignment horizontal="center" vertical="center"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0" fontId="24" fillId="0" borderId="13" xfId="8" applyFont="1" applyBorder="1" applyAlignment="1">
      <alignment horizontal="justify" vertical="justify"/>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7" fillId="0" borderId="13" xfId="8" applyFont="1" applyBorder="1"/>
    <xf numFmtId="0" fontId="24" fillId="0" borderId="17" xfId="8" applyFont="1" applyBorder="1" applyAlignment="1">
      <alignment horizontal="center"/>
    </xf>
    <xf numFmtId="0" fontId="24" fillId="0" borderId="15" xfId="8" applyFont="1" applyBorder="1" applyAlignment="1">
      <alignment horizontal="center"/>
    </xf>
    <xf numFmtId="0" fontId="24" fillId="0" borderId="18"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0" fontId="24" fillId="0" borderId="20" xfId="8" applyFont="1" applyBorder="1" applyAlignment="1">
      <alignment horizontal="center"/>
    </xf>
    <xf numFmtId="14" fontId="24" fillId="0" borderId="0" xfId="8" applyNumberFormat="1" applyFont="1" applyBorder="1" applyAlignment="1">
      <alignment horizontal="center"/>
    </xf>
    <xf numFmtId="0" fontId="24" fillId="0" borderId="23" xfId="8" applyFont="1" applyBorder="1" applyAlignment="1">
      <alignment horizontal="center"/>
    </xf>
    <xf numFmtId="14" fontId="24" fillId="0" borderId="14" xfId="8" applyNumberFormat="1" applyFont="1" applyBorder="1" applyAlignment="1">
      <alignment horizontal="center"/>
    </xf>
    <xf numFmtId="14" fontId="24" fillId="0" borderId="15" xfId="8" applyNumberFormat="1" applyFont="1" applyBorder="1" applyAlignment="1">
      <alignment horizontal="center"/>
    </xf>
    <xf numFmtId="0" fontId="27" fillId="0" borderId="21" xfId="8" applyFont="1" applyBorder="1"/>
    <xf numFmtId="0" fontId="27" fillId="0" borderId="21" xfId="8" applyFont="1" applyBorder="1" applyAlignment="1">
      <alignment horizontal="justify" vertical="justify" wrapText="1"/>
    </xf>
    <xf numFmtId="14" fontId="24" fillId="0" borderId="13" xfId="8" applyNumberFormat="1" applyFont="1" applyBorder="1" applyAlignment="1">
      <alignment horizontal="left" vertical="center" wrapText="1"/>
    </xf>
    <xf numFmtId="0" fontId="24" fillId="0" borderId="12" xfId="8" applyFont="1" applyBorder="1" applyAlignment="1">
      <alignment horizontal="left"/>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3" xfId="1" applyFont="1" applyBorder="1" applyAlignment="1">
      <alignment horizontal="center"/>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1" xfId="1" applyFont="1" applyBorder="1" applyAlignment="1">
      <alignment horizontal="center" vertical="top" wrapText="1"/>
    </xf>
    <xf numFmtId="0" fontId="24" fillId="0" borderId="25"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horizontal="center" vertical="top"/>
    </xf>
    <xf numFmtId="0" fontId="24" fillId="0" borderId="13" xfId="1" applyFont="1" applyBorder="1" applyAlignment="1">
      <alignment horizontal="left"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1" xfId="1" applyFont="1" applyBorder="1" applyAlignment="1">
      <alignment horizontal="center"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4" fillId="0" borderId="13" xfId="1" applyFont="1" applyBorder="1" applyAlignment="1">
      <alignment horizontal="left" vertical="justify" wrapText="1"/>
    </xf>
    <xf numFmtId="0" fontId="24"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0" fontId="24" fillId="0" borderId="21" xfId="1" applyFont="1" applyBorder="1" applyAlignment="1">
      <alignment horizontal="center" vertical="justify" wrapText="1"/>
    </xf>
    <xf numFmtId="0" fontId="27" fillId="0" borderId="25" xfId="1" applyFont="1" applyBorder="1"/>
    <xf numFmtId="0" fontId="27" fillId="0" borderId="16" xfId="1" applyFont="1" applyBorder="1"/>
    <xf numFmtId="14" fontId="24" fillId="0" borderId="21" xfId="1" applyNumberFormat="1" applyFont="1" applyBorder="1" applyAlignment="1">
      <alignment horizontal="center"/>
    </xf>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vertical="justify"/>
    </xf>
    <xf numFmtId="14" fontId="24" fillId="0" borderId="13" xfId="1" applyNumberFormat="1" applyFont="1" applyBorder="1" applyAlignment="1">
      <alignment horizontal="center"/>
    </xf>
    <xf numFmtId="0" fontId="27" fillId="0" borderId="13" xfId="1" applyFont="1" applyBorder="1" applyAlignment="1">
      <alignment horizontal="left"/>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5" fillId="0" borderId="13" xfId="1" applyFont="1" applyBorder="1" applyAlignment="1">
      <alignment horizontal="center"/>
    </xf>
    <xf numFmtId="0" fontId="34" fillId="0" borderId="13" xfId="1" applyFont="1" applyBorder="1" applyAlignment="1">
      <alignment horizontal="center"/>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4" fillId="0" borderId="0" xfId="1" applyFont="1" applyBorder="1" applyAlignment="1">
      <alignment horizontal="center" vertical="top"/>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7" fillId="0" borderId="13" xfId="1" applyFont="1" applyBorder="1" applyAlignment="1">
      <alignment horizontal="center" vertical="justify"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3"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17" fillId="0" borderId="13" xfId="24" applyFont="1" applyBorder="1" applyAlignment="1">
      <alignment horizontal="left"/>
    </xf>
    <xf numFmtId="0" fontId="17" fillId="0" borderId="0" xfId="24" applyFont="1" applyAlignment="1">
      <alignment horizontal="center" vertical="top"/>
    </xf>
    <xf numFmtId="0" fontId="17" fillId="0" borderId="0" xfId="24" applyFont="1" applyAlignment="1">
      <alignment horizontal="left" wrapText="1"/>
    </xf>
    <xf numFmtId="0" fontId="17" fillId="0" borderId="0" xfId="24" applyFont="1" applyAlignment="1">
      <alignment horizontal="left" vertical="top" wrapText="1"/>
    </xf>
    <xf numFmtId="0" fontId="17" fillId="0" borderId="13" xfId="24" applyFont="1" applyBorder="1" applyAlignment="1">
      <alignment horizontal="center" vertical="top"/>
    </xf>
    <xf numFmtId="0" fontId="17" fillId="0" borderId="13" xfId="24" applyFont="1" applyBorder="1" applyAlignment="1">
      <alignment horizontal="center" vertical="top" wrapText="1"/>
    </xf>
    <xf numFmtId="0" fontId="17" fillId="0" borderId="17" xfId="24" applyFont="1" applyBorder="1" applyAlignment="1">
      <alignment horizontal="center" vertical="top" wrapText="1"/>
    </xf>
    <xf numFmtId="0" fontId="17" fillId="0" borderId="15" xfId="24" applyFont="1" applyBorder="1" applyAlignment="1">
      <alignment horizontal="center" vertical="top" wrapText="1"/>
    </xf>
    <xf numFmtId="0" fontId="17" fillId="0" borderId="18" xfId="24" applyFont="1" applyBorder="1" applyAlignment="1">
      <alignment horizontal="center" vertical="top" wrapText="1"/>
    </xf>
    <xf numFmtId="0" fontId="17" fillId="0" borderId="19" xfId="24" applyFont="1" applyBorder="1" applyAlignment="1">
      <alignment horizontal="center" vertical="top" wrapText="1"/>
    </xf>
    <xf numFmtId="0" fontId="17" fillId="0" borderId="14" xfId="24" applyFont="1" applyBorder="1" applyAlignment="1">
      <alignment horizontal="center" vertical="top" wrapText="1"/>
    </xf>
    <xf numFmtId="0" fontId="17" fillId="0" borderId="20" xfId="24" applyFont="1" applyBorder="1" applyAlignment="1">
      <alignment horizontal="center" vertical="top" wrapText="1"/>
    </xf>
    <xf numFmtId="0" fontId="17" fillId="0" borderId="13" xfId="24" applyFont="1" applyBorder="1" applyAlignment="1">
      <alignment horizontal="center"/>
    </xf>
    <xf numFmtId="0" fontId="17" fillId="0" borderId="12" xfId="24" applyFont="1" applyBorder="1" applyAlignment="1">
      <alignment horizontal="center" vertical="top"/>
    </xf>
    <xf numFmtId="0" fontId="17" fillId="0" borderId="24" xfId="24" applyFont="1" applyBorder="1" applyAlignment="1">
      <alignment horizontal="center" vertical="top"/>
    </xf>
    <xf numFmtId="0" fontId="17" fillId="0" borderId="13" xfId="24" applyFont="1" applyBorder="1" applyAlignment="1">
      <alignment horizontal="center" wrapText="1"/>
    </xf>
    <xf numFmtId="0" fontId="17" fillId="0" borderId="21" xfId="24" applyFont="1" applyBorder="1" applyAlignment="1">
      <alignment horizontal="center" wrapText="1"/>
    </xf>
    <xf numFmtId="0" fontId="17" fillId="0" borderId="25" xfId="24" applyFont="1" applyBorder="1" applyAlignment="1">
      <alignment horizontal="center" wrapText="1"/>
    </xf>
    <xf numFmtId="0" fontId="17" fillId="0" borderId="16" xfId="24" applyFont="1" applyBorder="1" applyAlignment="1">
      <alignment horizontal="center" wrapText="1"/>
    </xf>
    <xf numFmtId="0" fontId="17" fillId="0" borderId="17" xfId="24" applyFont="1" applyBorder="1" applyAlignment="1">
      <alignment horizontal="left" vertical="top" wrapText="1"/>
    </xf>
    <xf numFmtId="0" fontId="17" fillId="0" borderId="15" xfId="24" applyFont="1" applyBorder="1" applyAlignment="1">
      <alignment horizontal="left" vertical="top" wrapText="1"/>
    </xf>
    <xf numFmtId="0" fontId="17" fillId="0" borderId="18" xfId="24" applyFont="1" applyBorder="1" applyAlignment="1">
      <alignment horizontal="left" vertical="top" wrapText="1"/>
    </xf>
    <xf numFmtId="0" fontId="17" fillId="0" borderId="19" xfId="24" applyFont="1" applyBorder="1" applyAlignment="1">
      <alignment horizontal="left" vertical="top" wrapText="1"/>
    </xf>
    <xf numFmtId="0" fontId="17" fillId="0" borderId="14" xfId="24" applyFont="1" applyBorder="1" applyAlignment="1">
      <alignment horizontal="left" vertical="top" wrapText="1"/>
    </xf>
    <xf numFmtId="0" fontId="17" fillId="0" borderId="20" xfId="24" applyFont="1" applyBorder="1" applyAlignment="1">
      <alignment horizontal="left" vertical="top" wrapText="1"/>
    </xf>
    <xf numFmtId="0" fontId="17" fillId="0" borderId="17" xfId="24" applyFont="1" applyBorder="1" applyAlignment="1">
      <alignment horizontal="left" wrapText="1"/>
    </xf>
    <xf numFmtId="0" fontId="17" fillId="0" borderId="15" xfId="24" applyFont="1" applyBorder="1" applyAlignment="1">
      <alignment horizontal="left" wrapText="1"/>
    </xf>
    <xf numFmtId="0" fontId="17" fillId="0" borderId="18" xfId="24" applyFont="1" applyBorder="1" applyAlignment="1">
      <alignment horizontal="left" wrapText="1"/>
    </xf>
    <xf numFmtId="0" fontId="17" fillId="0" borderId="19" xfId="24" applyFont="1" applyBorder="1" applyAlignment="1">
      <alignment horizontal="left" wrapText="1"/>
    </xf>
    <xf numFmtId="0" fontId="17" fillId="0" borderId="14" xfId="24" applyFont="1" applyBorder="1" applyAlignment="1">
      <alignment horizontal="left" wrapText="1"/>
    </xf>
    <xf numFmtId="0" fontId="17" fillId="0" borderId="20" xfId="24" applyFont="1" applyBorder="1" applyAlignment="1">
      <alignment horizontal="left" wrapText="1"/>
    </xf>
    <xf numFmtId="0" fontId="17" fillId="0" borderId="17" xfId="24" applyFont="1" applyBorder="1" applyAlignment="1">
      <alignment horizontal="center"/>
    </xf>
    <xf numFmtId="0" fontId="17" fillId="0" borderId="15" xfId="24" applyFont="1" applyBorder="1" applyAlignment="1">
      <alignment horizontal="center"/>
    </xf>
    <xf numFmtId="0" fontId="17" fillId="0" borderId="18" xfId="24" applyFont="1" applyBorder="1" applyAlignment="1">
      <alignment horizontal="center"/>
    </xf>
    <xf numFmtId="0" fontId="17" fillId="0" borderId="19" xfId="24" applyFont="1" applyBorder="1" applyAlignment="1">
      <alignment horizontal="center"/>
    </xf>
    <xf numFmtId="0" fontId="17" fillId="0" borderId="14" xfId="24" applyFont="1" applyBorder="1" applyAlignment="1">
      <alignment horizontal="center"/>
    </xf>
    <xf numFmtId="0" fontId="17" fillId="0" borderId="20" xfId="24" applyFont="1" applyBorder="1" applyAlignment="1">
      <alignment horizontal="center"/>
    </xf>
    <xf numFmtId="0" fontId="17" fillId="0" borderId="17" xfId="24" applyFont="1" applyBorder="1" applyAlignment="1">
      <alignment horizontal="center" vertical="center"/>
    </xf>
    <xf numFmtId="0" fontId="17" fillId="0" borderId="15" xfId="24" applyFont="1" applyBorder="1" applyAlignment="1">
      <alignment horizontal="center" vertical="center"/>
    </xf>
    <xf numFmtId="0" fontId="17" fillId="0" borderId="18" xfId="24" applyFont="1" applyBorder="1" applyAlignment="1">
      <alignment horizontal="center" vertical="center"/>
    </xf>
    <xf numFmtId="0" fontId="17" fillId="0" borderId="19" xfId="24" applyFont="1" applyBorder="1" applyAlignment="1">
      <alignment horizontal="center" vertical="center"/>
    </xf>
    <xf numFmtId="0" fontId="17" fillId="0" borderId="14" xfId="24" applyFont="1" applyBorder="1" applyAlignment="1">
      <alignment horizontal="center" vertical="center"/>
    </xf>
    <xf numFmtId="0" fontId="17" fillId="0" borderId="20" xfId="24" applyFont="1" applyBorder="1" applyAlignment="1">
      <alignment horizontal="center" vertical="center"/>
    </xf>
    <xf numFmtId="165" fontId="16" fillId="14" borderId="13" xfId="24" applyNumberFormat="1" applyFont="1" applyFill="1" applyBorder="1" applyAlignment="1">
      <alignment horizontal="right"/>
    </xf>
    <xf numFmtId="0" fontId="17" fillId="0" borderId="13" xfId="24" applyFont="1" applyBorder="1" applyAlignment="1">
      <alignment horizontal="left" wrapText="1"/>
    </xf>
    <xf numFmtId="165" fontId="16" fillId="14" borderId="17" xfId="24" applyNumberFormat="1" applyFont="1" applyFill="1" applyBorder="1" applyAlignment="1">
      <alignment horizontal="center" vertical="top"/>
    </xf>
    <xf numFmtId="165" fontId="16" fillId="14" borderId="15" xfId="24" applyNumberFormat="1" applyFont="1" applyFill="1" applyBorder="1" applyAlignment="1">
      <alignment horizontal="center" vertical="top"/>
    </xf>
    <xf numFmtId="165" fontId="16" fillId="14" borderId="18" xfId="24" applyNumberFormat="1" applyFont="1" applyFill="1" applyBorder="1" applyAlignment="1">
      <alignment horizontal="center" vertical="top"/>
    </xf>
    <xf numFmtId="165" fontId="16" fillId="14" borderId="19" xfId="24" applyNumberFormat="1" applyFont="1" applyFill="1" applyBorder="1" applyAlignment="1">
      <alignment horizontal="center" vertical="top"/>
    </xf>
    <xf numFmtId="165" fontId="16" fillId="14" borderId="14" xfId="24" applyNumberFormat="1" applyFont="1" applyFill="1" applyBorder="1" applyAlignment="1">
      <alignment horizontal="center" vertical="top"/>
    </xf>
    <xf numFmtId="165" fontId="16" fillId="14" borderId="20" xfId="24" applyNumberFormat="1" applyFont="1" applyFill="1" applyBorder="1" applyAlignment="1">
      <alignment horizontal="center" vertical="top"/>
    </xf>
    <xf numFmtId="0" fontId="17" fillId="0" borderId="26" xfId="24" applyFont="1" applyBorder="1" applyAlignment="1">
      <alignment horizontal="center" vertical="top"/>
    </xf>
    <xf numFmtId="0" fontId="17" fillId="0" borderId="22" xfId="24" applyFont="1" applyBorder="1" applyAlignment="1">
      <alignment horizontal="left" wrapText="1"/>
    </xf>
    <xf numFmtId="0" fontId="17" fillId="0" borderId="0" xfId="24" applyFont="1" applyBorder="1" applyAlignment="1">
      <alignment horizontal="left" wrapText="1"/>
    </xf>
    <xf numFmtId="0" fontId="17" fillId="0" borderId="23" xfId="24" applyFont="1" applyBorder="1" applyAlignment="1">
      <alignment horizontal="left" wrapText="1"/>
    </xf>
    <xf numFmtId="0" fontId="16" fillId="14" borderId="15" xfId="24" applyFont="1" applyFill="1" applyBorder="1" applyAlignment="1">
      <alignment horizontal="center" vertical="top"/>
    </xf>
    <xf numFmtId="0" fontId="16" fillId="14" borderId="18" xfId="24" applyFont="1" applyFill="1" applyBorder="1" applyAlignment="1">
      <alignment horizontal="center" vertical="top"/>
    </xf>
    <xf numFmtId="0" fontId="16" fillId="14" borderId="22" xfId="24" applyFont="1" applyFill="1" applyBorder="1" applyAlignment="1">
      <alignment horizontal="center" vertical="top"/>
    </xf>
    <xf numFmtId="0" fontId="16" fillId="14" borderId="0" xfId="24" applyFont="1" applyFill="1" applyBorder="1" applyAlignment="1">
      <alignment horizontal="center" vertical="top"/>
    </xf>
    <xf numFmtId="0" fontId="16" fillId="14" borderId="23" xfId="24" applyFont="1" applyFill="1" applyBorder="1" applyAlignment="1">
      <alignment horizontal="center" vertical="top"/>
    </xf>
    <xf numFmtId="0" fontId="16" fillId="14" borderId="19" xfId="24" applyFont="1" applyFill="1" applyBorder="1" applyAlignment="1">
      <alignment horizontal="center" vertical="top"/>
    </xf>
    <xf numFmtId="0" fontId="16" fillId="14" borderId="14" xfId="24" applyFont="1" applyFill="1" applyBorder="1" applyAlignment="1">
      <alignment horizontal="center" vertical="top"/>
    </xf>
    <xf numFmtId="0" fontId="16" fillId="14" borderId="20" xfId="24" applyFont="1" applyFill="1" applyBorder="1" applyAlignment="1">
      <alignment horizontal="center" vertical="top"/>
    </xf>
    <xf numFmtId="0" fontId="16" fillId="14" borderId="17" xfId="24" applyFont="1" applyFill="1" applyBorder="1" applyAlignment="1">
      <alignment horizontal="center" vertical="top" wrapText="1"/>
    </xf>
    <xf numFmtId="0" fontId="16" fillId="14" borderId="15" xfId="24" applyFont="1" applyFill="1" applyBorder="1" applyAlignment="1">
      <alignment horizontal="center" vertical="top" wrapText="1"/>
    </xf>
    <xf numFmtId="0" fontId="16" fillId="14" borderId="18" xfId="24" applyFont="1" applyFill="1" applyBorder="1" applyAlignment="1">
      <alignment horizontal="center" vertical="top" wrapText="1"/>
    </xf>
    <xf numFmtId="0" fontId="16" fillId="14" borderId="19" xfId="24" applyFont="1" applyFill="1" applyBorder="1" applyAlignment="1">
      <alignment horizontal="center" vertical="top" wrapText="1"/>
    </xf>
    <xf numFmtId="0" fontId="16" fillId="14" borderId="14" xfId="24" applyFont="1" applyFill="1" applyBorder="1" applyAlignment="1">
      <alignment horizontal="center" vertical="top" wrapText="1"/>
    </xf>
    <xf numFmtId="0" fontId="16" fillId="14" borderId="20" xfId="24" applyFont="1" applyFill="1" applyBorder="1" applyAlignment="1">
      <alignment horizontal="center" vertical="top" wrapText="1"/>
    </xf>
    <xf numFmtId="0" fontId="17" fillId="0" borderId="21" xfId="24" applyFont="1" applyBorder="1" applyAlignment="1">
      <alignment horizontal="left"/>
    </xf>
    <xf numFmtId="0" fontId="17" fillId="0" borderId="25" xfId="24" applyFont="1" applyBorder="1" applyAlignment="1">
      <alignment horizontal="left"/>
    </xf>
    <xf numFmtId="0" fontId="17" fillId="0" borderId="16" xfId="24" applyFont="1" applyBorder="1" applyAlignment="1">
      <alignment horizontal="left"/>
    </xf>
    <xf numFmtId="14" fontId="17" fillId="0" borderId="21" xfId="24" applyNumberFormat="1" applyFont="1" applyBorder="1" applyAlignment="1">
      <alignment horizontal="center"/>
    </xf>
    <xf numFmtId="0" fontId="17" fillId="0" borderId="25" xfId="24" applyFont="1" applyBorder="1" applyAlignment="1">
      <alignment horizontal="center"/>
    </xf>
    <xf numFmtId="0" fontId="17" fillId="0" borderId="16" xfId="24" applyFont="1" applyBorder="1" applyAlignment="1">
      <alignment horizontal="center"/>
    </xf>
    <xf numFmtId="165" fontId="16" fillId="14" borderId="17" xfId="24" applyNumberFormat="1" applyFont="1" applyFill="1" applyBorder="1" applyAlignment="1">
      <alignment horizontal="right"/>
    </xf>
    <xf numFmtId="165" fontId="16" fillId="14" borderId="15" xfId="24" applyNumberFormat="1" applyFont="1" applyFill="1" applyBorder="1" applyAlignment="1">
      <alignment horizontal="right"/>
    </xf>
    <xf numFmtId="165" fontId="16" fillId="14" borderId="18" xfId="24" applyNumberFormat="1" applyFont="1" applyFill="1" applyBorder="1" applyAlignment="1">
      <alignment horizontal="right"/>
    </xf>
    <xf numFmtId="165" fontId="16" fillId="14" borderId="19" xfId="24" applyNumberFormat="1" applyFont="1" applyFill="1" applyBorder="1" applyAlignment="1">
      <alignment horizontal="right"/>
    </xf>
    <xf numFmtId="165" fontId="16" fillId="14" borderId="14" xfId="24" applyNumberFormat="1" applyFont="1" applyFill="1" applyBorder="1" applyAlignment="1">
      <alignment horizontal="right"/>
    </xf>
    <xf numFmtId="165" fontId="16" fillId="14" borderId="20" xfId="24" applyNumberFormat="1" applyFont="1" applyFill="1" applyBorder="1" applyAlignment="1">
      <alignment horizontal="right"/>
    </xf>
    <xf numFmtId="0" fontId="16" fillId="14" borderId="21" xfId="24" applyFont="1" applyFill="1" applyBorder="1" applyAlignment="1">
      <alignment horizontal="center"/>
    </xf>
    <xf numFmtId="0" fontId="16" fillId="14" borderId="25" xfId="24" applyFont="1" applyFill="1" applyBorder="1" applyAlignment="1">
      <alignment horizontal="center"/>
    </xf>
    <xf numFmtId="0" fontId="16" fillId="14" borderId="16" xfId="24" applyFont="1" applyFill="1" applyBorder="1" applyAlignment="1">
      <alignment horizontal="center"/>
    </xf>
    <xf numFmtId="14" fontId="16" fillId="14" borderId="13" xfId="24" applyNumberFormat="1" applyFont="1" applyFill="1" applyBorder="1" applyAlignment="1">
      <alignment horizontal="center"/>
    </xf>
    <xf numFmtId="0" fontId="16" fillId="14" borderId="13" xfId="24" applyFont="1" applyFill="1" applyBorder="1" applyAlignment="1">
      <alignment horizontal="center"/>
    </xf>
    <xf numFmtId="0" fontId="17" fillId="0" borderId="12" xfId="24" applyFont="1" applyBorder="1" applyAlignment="1">
      <alignment horizontal="center" vertical="top" wrapText="1"/>
    </xf>
    <xf numFmtId="0" fontId="17" fillId="0" borderId="24" xfId="24" applyFont="1" applyBorder="1" applyAlignment="1">
      <alignment horizontal="center" vertical="top" wrapText="1"/>
    </xf>
    <xf numFmtId="0" fontId="16" fillId="14" borderId="17" xfId="24" applyFont="1" applyFill="1" applyBorder="1" applyAlignment="1">
      <alignment horizontal="center" vertical="top"/>
    </xf>
    <xf numFmtId="14" fontId="16" fillId="14" borderId="21" xfId="24" applyNumberFormat="1" applyFont="1" applyFill="1" applyBorder="1" applyAlignment="1">
      <alignment horizontal="center"/>
    </xf>
    <xf numFmtId="0" fontId="16" fillId="0" borderId="0" xfId="24" applyFont="1" applyAlignment="1">
      <alignment horizontal="center"/>
    </xf>
    <xf numFmtId="0" fontId="17" fillId="0" borderId="0" xfId="24" applyFont="1" applyAlignment="1">
      <alignment horizontal="center"/>
    </xf>
    <xf numFmtId="0" fontId="16" fillId="0" borderId="0" xfId="24" applyFont="1" applyAlignment="1">
      <alignment horizontal="center" vertical="center" wrapText="1"/>
    </xf>
    <xf numFmtId="0" fontId="17" fillId="0" borderId="13" xfId="24" applyFont="1" applyBorder="1" applyAlignment="1">
      <alignment horizontal="left" vertical="top" wrapText="1"/>
    </xf>
    <xf numFmtId="0" fontId="16" fillId="14" borderId="17" xfId="24" applyFont="1" applyFill="1" applyBorder="1" applyAlignment="1">
      <alignment horizontal="center"/>
    </xf>
    <xf numFmtId="0" fontId="16" fillId="14" borderId="15" xfId="24" applyFont="1" applyFill="1" applyBorder="1" applyAlignment="1">
      <alignment horizontal="center"/>
    </xf>
    <xf numFmtId="0" fontId="16" fillId="14" borderId="18" xfId="24" applyFont="1" applyFill="1" applyBorder="1" applyAlignment="1">
      <alignment horizontal="center"/>
    </xf>
    <xf numFmtId="0" fontId="16" fillId="14" borderId="19" xfId="24" applyFont="1" applyFill="1" applyBorder="1" applyAlignment="1">
      <alignment horizontal="center"/>
    </xf>
    <xf numFmtId="0" fontId="16" fillId="14" borderId="14" xfId="24" applyFont="1" applyFill="1" applyBorder="1" applyAlignment="1">
      <alignment horizontal="center"/>
    </xf>
    <xf numFmtId="0" fontId="16" fillId="14" borderId="20" xfId="24" applyFont="1" applyFill="1" applyBorder="1" applyAlignment="1">
      <alignment horizontal="center"/>
    </xf>
    <xf numFmtId="0" fontId="24" fillId="4" borderId="0" xfId="2" applyFont="1" applyFill="1" applyAlignment="1">
      <alignment horizontal="left"/>
    </xf>
    <xf numFmtId="0" fontId="24" fillId="4" borderId="0" xfId="2" applyFont="1" applyFill="1" applyAlignment="1">
      <alignment horizontal="center"/>
    </xf>
    <xf numFmtId="0" fontId="24" fillId="4" borderId="0" xfId="2" applyFont="1" applyFill="1" applyAlignment="1">
      <alignment horizontal="center" vertical="center" wrapText="1"/>
    </xf>
    <xf numFmtId="0" fontId="24" fillId="4" borderId="0" xfId="2" applyFont="1" applyFill="1" applyAlignment="1">
      <alignment horizontal="left" vertical="center" wrapText="1"/>
    </xf>
    <xf numFmtId="0" fontId="48" fillId="4" borderId="0" xfId="2" applyFont="1" applyFill="1" applyAlignment="1">
      <alignment horizontal="center" wrapText="1"/>
    </xf>
    <xf numFmtId="0" fontId="24" fillId="0" borderId="0" xfId="2" applyFont="1" applyAlignment="1">
      <alignment horizontal="left" vertical="top" wrapText="1"/>
    </xf>
    <xf numFmtId="0" fontId="24" fillId="4" borderId="0" xfId="2" applyFont="1" applyFill="1" applyAlignment="1"/>
    <xf numFmtId="0" fontId="24" fillId="0" borderId="0" xfId="2" applyFont="1" applyAlignment="1">
      <alignment horizontal="left"/>
    </xf>
    <xf numFmtId="0" fontId="26" fillId="4" borderId="0" xfId="2" applyFont="1" applyFill="1" applyAlignment="1">
      <alignment horizontal="center"/>
    </xf>
    <xf numFmtId="0" fontId="24" fillId="4" borderId="0" xfId="2" applyFont="1" applyFill="1" applyAlignment="1">
      <alignment horizontal="center" vertical="center"/>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14" fontId="24" fillId="4" borderId="0" xfId="2" applyNumberFormat="1" applyFont="1" applyFill="1" applyAlignment="1">
      <alignment horizontal="left" vertical="justify" wrapText="1"/>
    </xf>
    <xf numFmtId="0" fontId="26" fillId="4" borderId="0" xfId="2" applyFont="1" applyFill="1" applyAlignment="1">
      <alignment horizontal="right"/>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0" xfId="1" applyFont="1" applyFill="1" applyAlignment="1">
      <alignment horizontal="center"/>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0" xfId="1" applyFont="1" applyFill="1" applyAlignment="1">
      <alignment horizontal="left"/>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6" fillId="4" borderId="0" xfId="1" applyFont="1" applyFill="1" applyAlignment="1">
      <alignment horizontal="center"/>
    </xf>
    <xf numFmtId="0" fontId="41" fillId="4" borderId="0" xfId="2" applyFont="1" applyFill="1" applyAlignment="1">
      <alignment horizontal="center"/>
    </xf>
    <xf numFmtId="14" fontId="24" fillId="4" borderId="0" xfId="2" applyNumberFormat="1" applyFont="1" applyFill="1" applyAlignment="1">
      <alignment horizontal="left"/>
    </xf>
    <xf numFmtId="0" fontId="24" fillId="4" borderId="0" xfId="2" applyNumberFormat="1" applyFont="1" applyFill="1" applyAlignment="1">
      <alignment horizontal="left" vertical="center" wrapText="1"/>
    </xf>
    <xf numFmtId="0" fontId="24" fillId="4" borderId="13" xfId="2" applyFont="1" applyFill="1" applyBorder="1" applyAlignment="1">
      <alignment horizontal="left"/>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0" xfId="2" applyFont="1" applyFill="1" applyAlignment="1">
      <alignment horizontal="left" vertical="top" shrinkToFit="1"/>
    </xf>
    <xf numFmtId="0" fontId="26" fillId="4" borderId="0" xfId="2" applyFont="1" applyFill="1" applyAlignment="1">
      <alignment horizontal="center" vertical="center" wrapTex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24" fillId="4" borderId="0" xfId="2" applyFont="1" applyFill="1" applyAlignment="1">
      <alignment vertical="top" wrapText="1"/>
    </xf>
    <xf numFmtId="0" fontId="43" fillId="0" borderId="0" xfId="2" applyFont="1" applyFill="1" applyAlignment="1">
      <alignment horizontal="center" vertical="center" wrapText="1"/>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16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vertical="center" wrapText="1"/>
    </xf>
    <xf numFmtId="0" fontId="24" fillId="0" borderId="0" xfId="2" applyFont="1" applyFill="1" applyAlignment="1">
      <alignment horizontal="center"/>
    </xf>
    <xf numFmtId="166" fontId="24" fillId="4" borderId="0" xfId="2" applyNumberFormat="1" applyFont="1" applyFill="1" applyAlignment="1">
      <alignment horizontal="left"/>
    </xf>
    <xf numFmtId="14" fontId="24" fillId="0" borderId="0" xfId="2" applyNumberFormat="1" applyFont="1" applyFill="1" applyAlignment="1">
      <alignment horizontal="center"/>
    </xf>
    <xf numFmtId="0" fontId="27" fillId="4" borderId="0" xfId="2" applyFont="1" applyFill="1" applyAlignment="1">
      <alignment horizontal="center" vertical="center" wrapText="1"/>
    </xf>
    <xf numFmtId="0" fontId="29" fillId="4" borderId="0" xfId="2" applyFont="1" applyFill="1" applyAlignment="1">
      <alignment horizontal="left"/>
    </xf>
    <xf numFmtId="0" fontId="24" fillId="4" borderId="0" xfId="2" applyFont="1" applyFill="1" applyAlignment="1">
      <alignment horizontal="left" vertical="top"/>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13" xfId="2" applyFont="1" applyFill="1" applyBorder="1" applyAlignment="1">
      <alignment horizontal="center" vertical="center" wrapText="1"/>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7" fillId="4" borderId="13" xfId="2" applyFont="1" applyFill="1" applyBorder="1" applyAlignment="1">
      <alignment horizontal="center" vertical="center" wrapText="1"/>
    </xf>
    <xf numFmtId="0" fontId="24" fillId="4" borderId="0" xfId="2" applyNumberFormat="1" applyFont="1" applyFill="1" applyAlignment="1">
      <alignment horizontal="center" vertical="center" wrapText="1"/>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0" borderId="21" xfId="1" applyFont="1" applyFill="1" applyBorder="1" applyAlignment="1">
      <alignment horizontal="center" wrapText="1"/>
    </xf>
    <xf numFmtId="0" fontId="24" fillId="0" borderId="25" xfId="1" applyFont="1" applyFill="1" applyBorder="1" applyAlignment="1">
      <alignment horizontal="center" wrapText="1"/>
    </xf>
    <xf numFmtId="0" fontId="24" fillId="0" borderId="16" xfId="1" applyFont="1" applyFill="1" applyBorder="1" applyAlignment="1">
      <alignment horizontal="center"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0" fontId="24" fillId="0" borderId="13" xfId="1" applyFont="1" applyFill="1" applyBorder="1" applyAlignment="1">
      <alignment horizontal="center" wrapText="1"/>
    </xf>
    <xf numFmtId="0" fontId="24" fillId="0" borderId="13" xfId="1" applyFont="1" applyFill="1" applyBorder="1" applyAlignment="1">
      <alignment horizontal="left"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6" fillId="0" borderId="0" xfId="1" applyFont="1" applyFill="1" applyAlignment="1">
      <alignment horizontal="center" wrapText="1"/>
    </xf>
    <xf numFmtId="0" fontId="24" fillId="4" borderId="0" xfId="2" applyFont="1" applyFill="1" applyAlignment="1">
      <alignment horizontal="left" shrinkToFit="1"/>
    </xf>
    <xf numFmtId="0" fontId="24" fillId="4" borderId="15" xfId="2" applyFont="1" applyFill="1" applyBorder="1" applyAlignment="1">
      <alignment horizontal="left"/>
    </xf>
    <xf numFmtId="0" fontId="24" fillId="4" borderId="13" xfId="2" applyFont="1" applyFill="1" applyBorder="1" applyAlignment="1">
      <alignment horizontal="left" vertical="center" wrapText="1"/>
    </xf>
    <xf numFmtId="0" fontId="39" fillId="4" borderId="0" xfId="2" applyFont="1" applyFill="1" applyAlignment="1">
      <alignment horizontal="center" wrapText="1"/>
    </xf>
    <xf numFmtId="14" fontId="24" fillId="4" borderId="17" xfId="22" applyNumberFormat="1" applyFont="1" applyFill="1" applyBorder="1" applyAlignment="1">
      <alignment horizontal="left" vertical="top" wrapText="1"/>
    </xf>
    <xf numFmtId="14" fontId="24" fillId="4" borderId="15" xfId="22" applyNumberFormat="1" applyFont="1" applyFill="1" applyBorder="1" applyAlignment="1">
      <alignment horizontal="left" vertical="top" wrapText="1"/>
    </xf>
    <xf numFmtId="14" fontId="24" fillId="4" borderId="18" xfId="22" applyNumberFormat="1" applyFont="1" applyFill="1" applyBorder="1" applyAlignment="1">
      <alignment horizontal="left" vertical="top" wrapText="1"/>
    </xf>
    <xf numFmtId="14" fontId="24" fillId="4" borderId="22" xfId="22" applyNumberFormat="1" applyFont="1" applyFill="1" applyBorder="1" applyAlignment="1">
      <alignment horizontal="left" vertical="top" wrapText="1"/>
    </xf>
    <xf numFmtId="14" fontId="24" fillId="4" borderId="0" xfId="22" applyNumberFormat="1" applyFont="1" applyFill="1" applyBorder="1" applyAlignment="1">
      <alignment horizontal="left" vertical="top" wrapText="1"/>
    </xf>
    <xf numFmtId="14" fontId="24" fillId="4" borderId="23" xfId="22" applyNumberFormat="1" applyFont="1" applyFill="1" applyBorder="1" applyAlignment="1">
      <alignment horizontal="left" vertical="top" wrapText="1"/>
    </xf>
    <xf numFmtId="14" fontId="24" fillId="4" borderId="19" xfId="22" applyNumberFormat="1" applyFont="1" applyFill="1" applyBorder="1" applyAlignment="1">
      <alignment horizontal="left" vertical="top" wrapText="1"/>
    </xf>
    <xf numFmtId="14" fontId="24" fillId="4" borderId="14" xfId="22" applyNumberFormat="1" applyFont="1" applyFill="1" applyBorder="1" applyAlignment="1">
      <alignment horizontal="left" vertical="top" wrapText="1"/>
    </xf>
    <xf numFmtId="14" fontId="24" fillId="4" borderId="20" xfId="22" applyNumberFormat="1" applyFont="1" applyFill="1" applyBorder="1" applyAlignment="1">
      <alignment horizontal="left" vertical="top" wrapText="1"/>
    </xf>
    <xf numFmtId="14" fontId="24" fillId="4" borderId="0" xfId="22" applyNumberFormat="1" applyFont="1" applyFill="1" applyAlignment="1">
      <alignment horizontal="left"/>
    </xf>
    <xf numFmtId="0" fontId="26" fillId="4" borderId="0" xfId="22" applyFont="1" applyFill="1" applyAlignment="1">
      <alignment horizontal="center" wrapText="1" shrinkToFit="1"/>
    </xf>
    <xf numFmtId="165" fontId="26" fillId="4" borderId="13" xfId="22" applyNumberFormat="1" applyFont="1" applyFill="1" applyBorder="1" applyAlignment="1" applyProtection="1">
      <alignment horizontal="center" vertical="center"/>
    </xf>
    <xf numFmtId="0" fontId="27" fillId="4" borderId="13" xfId="22" applyFont="1" applyFill="1" applyBorder="1" applyAlignment="1">
      <alignment vertical="top" wrapText="1"/>
    </xf>
    <xf numFmtId="164" fontId="26" fillId="0" borderId="13" xfId="22" applyNumberFormat="1" applyFont="1" applyFill="1" applyBorder="1" applyAlignment="1" applyProtection="1">
      <alignment horizontal="center" vertical="center"/>
    </xf>
    <xf numFmtId="0" fontId="24" fillId="4" borderId="17" xfId="22" applyFont="1" applyFill="1" applyBorder="1" applyAlignment="1">
      <alignment horizontal="left" vertical="center" wrapText="1"/>
    </xf>
    <xf numFmtId="0" fontId="24" fillId="4" borderId="18" xfId="22" applyFont="1" applyFill="1" applyBorder="1" applyAlignment="1">
      <alignment horizontal="left" vertical="center" wrapText="1"/>
    </xf>
    <xf numFmtId="14" fontId="24" fillId="4" borderId="13" xfId="22" applyNumberFormat="1" applyFont="1" applyFill="1" applyBorder="1" applyAlignment="1">
      <alignment horizontal="left"/>
    </xf>
    <xf numFmtId="0" fontId="27" fillId="4" borderId="0" xfId="22" applyFont="1" applyFill="1" applyBorder="1" applyAlignment="1">
      <alignment vertical="top" wrapText="1"/>
    </xf>
    <xf numFmtId="0" fontId="27" fillId="4" borderId="14" xfId="22" applyFont="1" applyFill="1" applyBorder="1" applyAlignment="1">
      <alignment vertical="top" wrapText="1"/>
    </xf>
    <xf numFmtId="0" fontId="24" fillId="4" borderId="15" xfId="22" applyFont="1" applyFill="1" applyBorder="1" applyAlignment="1">
      <alignment horizontal="left" vertical="top"/>
    </xf>
    <xf numFmtId="164" fontId="24" fillId="4" borderId="0" xfId="22" applyNumberFormat="1" applyFont="1" applyFill="1" applyAlignment="1">
      <alignment horizontal="left"/>
    </xf>
    <xf numFmtId="0" fontId="24" fillId="4" borderId="0" xfId="22" applyFont="1" applyFill="1" applyAlignment="1">
      <alignment horizontal="center" vertical="center" wrapText="1" shrinkToFit="1"/>
    </xf>
    <xf numFmtId="0" fontId="24" fillId="4" borderId="0" xfId="22" applyFont="1" applyFill="1" applyBorder="1" applyAlignment="1">
      <alignment horizontal="right" vertical="top"/>
    </xf>
    <xf numFmtId="0" fontId="24" fillId="4" borderId="13" xfId="22" applyFont="1" applyFill="1" applyBorder="1" applyAlignment="1">
      <alignment vertical="top" shrinkToFit="1"/>
    </xf>
    <xf numFmtId="0" fontId="38" fillId="4" borderId="17" xfId="22" applyFont="1" applyFill="1" applyBorder="1" applyAlignment="1">
      <alignment horizontal="left" vertical="top" wrapText="1"/>
    </xf>
    <xf numFmtId="0" fontId="38" fillId="4" borderId="15" xfId="22" applyFont="1" applyFill="1" applyBorder="1" applyAlignment="1">
      <alignment horizontal="left" vertical="top" wrapText="1"/>
    </xf>
    <xf numFmtId="0" fontId="38" fillId="4" borderId="18" xfId="22" applyFont="1" applyFill="1" applyBorder="1" applyAlignment="1">
      <alignment horizontal="left" vertical="top" wrapText="1"/>
    </xf>
    <xf numFmtId="0" fontId="38" fillId="4" borderId="19" xfId="22" applyFont="1" applyFill="1" applyBorder="1" applyAlignment="1">
      <alignment horizontal="left" vertical="top" wrapText="1"/>
    </xf>
    <xf numFmtId="0" fontId="38" fillId="4" borderId="14" xfId="22" applyFont="1" applyFill="1" applyBorder="1" applyAlignment="1">
      <alignment horizontal="left" vertical="top" wrapText="1"/>
    </xf>
    <xf numFmtId="0" fontId="38" fillId="4" borderId="20" xfId="22" applyFont="1" applyFill="1" applyBorder="1" applyAlignment="1">
      <alignment horizontal="left" vertical="top" wrapText="1"/>
    </xf>
    <xf numFmtId="1" fontId="24" fillId="4" borderId="13" xfId="22" applyNumberFormat="1" applyFont="1" applyFill="1" applyBorder="1" applyAlignment="1">
      <alignment horizontal="center" vertical="center" wrapText="1"/>
    </xf>
    <xf numFmtId="12" fontId="24" fillId="4" borderId="13" xfId="22" applyNumberFormat="1" applyFont="1" applyFill="1" applyBorder="1" applyAlignment="1">
      <alignment horizontal="center"/>
    </xf>
    <xf numFmtId="0" fontId="24" fillId="4" borderId="15" xfId="22" applyFont="1" applyFill="1" applyBorder="1" applyAlignment="1">
      <alignment vertical="center" wrapText="1"/>
    </xf>
    <xf numFmtId="0" fontId="24" fillId="4" borderId="13" xfId="22" applyFont="1" applyFill="1" applyBorder="1" applyAlignment="1">
      <alignment horizontal="center" vertical="top" shrinkToFit="1"/>
    </xf>
    <xf numFmtId="164" fontId="24" fillId="4" borderId="13" xfId="22" applyNumberFormat="1" applyFont="1" applyFill="1" applyBorder="1" applyAlignment="1">
      <alignment horizontal="left"/>
    </xf>
    <xf numFmtId="0" fontId="24" fillId="4" borderId="22" xfId="22" applyFont="1" applyFill="1" applyBorder="1" applyAlignment="1">
      <alignment horizontal="left" vertical="center" wrapText="1"/>
    </xf>
    <xf numFmtId="0" fontId="24" fillId="4" borderId="23" xfId="22" applyFont="1" applyFill="1" applyBorder="1" applyAlignment="1">
      <alignment horizontal="left" vertical="center" wrapText="1"/>
    </xf>
    <xf numFmtId="0" fontId="24" fillId="4" borderId="19" xfId="22" applyFont="1" applyFill="1" applyBorder="1" applyAlignment="1">
      <alignment horizontal="left" vertical="center" wrapText="1"/>
    </xf>
    <xf numFmtId="0" fontId="24" fillId="4" borderId="20" xfId="22" applyFont="1" applyFill="1" applyBorder="1" applyAlignment="1">
      <alignment horizontal="left" vertical="center" wrapText="1"/>
    </xf>
    <xf numFmtId="0" fontId="24" fillId="4" borderId="13" xfId="22" applyFont="1" applyFill="1" applyBorder="1" applyAlignment="1">
      <alignment horizontal="left" vertical="top" shrinkToFit="1"/>
    </xf>
    <xf numFmtId="0" fontId="24" fillId="4" borderId="17" xfId="22" applyFont="1" applyFill="1" applyBorder="1" applyAlignment="1">
      <alignment vertical="top" wrapText="1" shrinkToFit="1"/>
    </xf>
    <xf numFmtId="0" fontId="24" fillId="4" borderId="15" xfId="22" applyFont="1" applyFill="1" applyBorder="1" applyAlignment="1">
      <alignment vertical="top" wrapText="1" shrinkToFit="1"/>
    </xf>
    <xf numFmtId="0" fontId="24" fillId="4" borderId="18" xfId="22" applyFont="1" applyFill="1" applyBorder="1" applyAlignment="1">
      <alignment vertical="top" wrapText="1" shrinkToFit="1"/>
    </xf>
    <xf numFmtId="0" fontId="24" fillId="4" borderId="19" xfId="22" applyFont="1" applyFill="1" applyBorder="1" applyAlignment="1">
      <alignment vertical="top" wrapText="1" shrinkToFit="1"/>
    </xf>
    <xf numFmtId="0" fontId="24" fillId="4" borderId="14" xfId="22" applyFont="1" applyFill="1" applyBorder="1" applyAlignment="1">
      <alignment vertical="top" wrapText="1" shrinkToFit="1"/>
    </xf>
    <xf numFmtId="0" fontId="24" fillId="4" borderId="20" xfId="22" applyFont="1" applyFill="1" applyBorder="1" applyAlignment="1">
      <alignment vertical="top" wrapText="1" shrinkToFit="1"/>
    </xf>
    <xf numFmtId="0" fontId="41" fillId="4" borderId="0" xfId="22" applyFont="1" applyFill="1" applyAlignment="1">
      <alignment horizontal="center" vertical="center" wrapText="1"/>
    </xf>
    <xf numFmtId="0" fontId="35" fillId="4" borderId="0" xfId="22" applyFont="1" applyFill="1" applyAlignment="1">
      <alignment horizontal="center" vertical="center" wrapText="1"/>
    </xf>
    <xf numFmtId="0" fontId="24" fillId="4" borderId="0" xfId="22" applyFont="1" applyFill="1" applyAlignment="1">
      <alignment horizontal="center" vertical="top"/>
    </xf>
    <xf numFmtId="0" fontId="24" fillId="0" borderId="0" xfId="22" applyFont="1" applyAlignment="1">
      <alignment horizontal="left" vertical="top"/>
    </xf>
    <xf numFmtId="0" fontId="24" fillId="0" borderId="0" xfId="22" applyFont="1" applyAlignment="1">
      <alignment horizontal="left" vertical="top" wrapText="1"/>
    </xf>
    <xf numFmtId="14" fontId="24" fillId="4" borderId="13" xfId="22" applyNumberFormat="1" applyFont="1" applyFill="1" applyBorder="1" applyAlignment="1">
      <alignment horizontal="center" vertical="top" wrapText="1"/>
    </xf>
    <xf numFmtId="0" fontId="24" fillId="4" borderId="12" xfId="22" applyFont="1" applyFill="1" applyBorder="1" applyAlignment="1">
      <alignment horizontal="left" vertical="top" wrapText="1"/>
    </xf>
    <xf numFmtId="0" fontId="24" fillId="4" borderId="26" xfId="22" applyFont="1" applyFill="1" applyBorder="1" applyAlignment="1">
      <alignment horizontal="left" vertical="top" wrapText="1"/>
    </xf>
    <xf numFmtId="0" fontId="24" fillId="4" borderId="24" xfId="22" applyFont="1" applyFill="1" applyBorder="1" applyAlignment="1">
      <alignment horizontal="left" vertical="top" wrapText="1"/>
    </xf>
    <xf numFmtId="14" fontId="24" fillId="4" borderId="12" xfId="22" applyNumberFormat="1" applyFont="1" applyFill="1" applyBorder="1" applyAlignment="1">
      <alignment horizontal="center" vertical="top" wrapText="1"/>
    </xf>
    <xf numFmtId="14" fontId="24" fillId="4" borderId="26" xfId="22" applyNumberFormat="1" applyFont="1" applyFill="1" applyBorder="1" applyAlignment="1">
      <alignment horizontal="center" vertical="top" wrapText="1"/>
    </xf>
    <xf numFmtId="14" fontId="24" fillId="4" borderId="24" xfId="22" applyNumberFormat="1" applyFont="1" applyFill="1" applyBorder="1" applyAlignment="1">
      <alignment horizontal="center" vertical="top" wrapText="1"/>
    </xf>
    <xf numFmtId="0" fontId="24" fillId="4" borderId="21" xfId="22" applyFont="1" applyFill="1" applyBorder="1" applyAlignment="1">
      <alignment horizontal="center" vertical="top" wrapText="1"/>
    </xf>
    <xf numFmtId="0" fontId="24" fillId="4" borderId="25" xfId="22" applyFont="1" applyFill="1" applyBorder="1" applyAlignment="1">
      <alignment horizontal="center" vertical="top" wrapText="1"/>
    </xf>
    <xf numFmtId="0" fontId="24" fillId="4" borderId="16" xfId="22" applyFont="1" applyFill="1" applyBorder="1" applyAlignment="1">
      <alignment horizontal="center" vertical="top" wrapText="1"/>
    </xf>
    <xf numFmtId="0" fontId="24" fillId="4" borderId="0" xfId="1" applyFont="1" applyFill="1" applyAlignment="1">
      <alignment vertical="center" wrapText="1"/>
    </xf>
    <xf numFmtId="0" fontId="27" fillId="4" borderId="0" xfId="1" applyFont="1" applyFill="1" applyAlignment="1">
      <alignment vertical="center" wrapText="1"/>
    </xf>
    <xf numFmtId="14" fontId="24" fillId="4" borderId="0" xfId="1" applyNumberFormat="1" applyFont="1" applyFill="1" applyAlignment="1">
      <alignment horizontal="center"/>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30" fillId="4" borderId="0" xfId="1" applyFont="1" applyFill="1" applyAlignment="1">
      <alignment horizontal="left" vertical="top"/>
    </xf>
    <xf numFmtId="0" fontId="24" fillId="4" borderId="13"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13" xfId="1" applyFont="1" applyFill="1" applyBorder="1" applyAlignment="1">
      <alignment horizontal="center" wrapText="1"/>
    </xf>
    <xf numFmtId="0" fontId="24" fillId="4" borderId="13" xfId="1" applyFont="1" applyFill="1" applyBorder="1" applyAlignment="1">
      <alignment horizontal="left" shrinkToFit="1"/>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2" xfId="1" applyFont="1" applyFill="1" applyBorder="1" applyAlignment="1">
      <alignment horizontal="center" vertical="top"/>
    </xf>
    <xf numFmtId="0" fontId="24" fillId="4" borderId="0" xfId="1" applyFont="1" applyFill="1" applyBorder="1" applyAlignment="1">
      <alignment horizontal="right" wrapTex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left"/>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0" fontId="24" fillId="4" borderId="24" xfId="1" applyFont="1" applyFill="1" applyBorder="1" applyAlignment="1">
      <alignment horizontal="center" vertical="top"/>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24" fillId="4" borderId="17" xfId="1" applyFont="1" applyFill="1" applyBorder="1" applyAlignment="1">
      <alignment horizontal="center" vertical="justify" wrapText="1"/>
    </xf>
    <xf numFmtId="0" fontId="24" fillId="4" borderId="15" xfId="1" applyFont="1" applyFill="1" applyBorder="1" applyAlignment="1">
      <alignment horizontal="center" vertical="justify" wrapText="1"/>
    </xf>
    <xf numFmtId="0" fontId="24" fillId="4" borderId="19" xfId="1" applyFont="1" applyFill="1" applyBorder="1" applyAlignment="1">
      <alignment horizontal="center" vertical="justify" wrapText="1"/>
    </xf>
    <xf numFmtId="0" fontId="24" fillId="4" borderId="14" xfId="1" applyFont="1" applyFill="1" applyBorder="1" applyAlignment="1">
      <alignment horizontal="center" vertical="justify"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4" xfId="1" applyFont="1" applyFill="1" applyBorder="1" applyAlignment="1">
      <alignment horizontal="center" vertical="top" wrapText="1"/>
    </xf>
    <xf numFmtId="0" fontId="24" fillId="4" borderId="26" xfId="1" applyFont="1" applyFill="1" applyBorder="1" applyAlignment="1">
      <alignment horizontal="center" vertical="top" wrapText="1"/>
    </xf>
    <xf numFmtId="14" fontId="24" fillId="4" borderId="13" xfId="1" applyNumberFormat="1" applyFont="1" applyFill="1" applyBorder="1" applyAlignment="1">
      <alignment horizontal="left"/>
    </xf>
    <xf numFmtId="0" fontId="24" fillId="4" borderId="13" xfId="1" applyFont="1" applyFill="1" applyBorder="1" applyAlignment="1">
      <alignmen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0" xfId="1" applyFont="1" applyFill="1" applyAlignment="1">
      <alignment horizontal="center" vertical="center" wrapText="1"/>
    </xf>
    <xf numFmtId="0" fontId="24" fillId="4" borderId="26" xfId="1" applyFont="1" applyFill="1" applyBorder="1" applyAlignment="1">
      <alignment horizontal="center" vertical="top"/>
    </xf>
    <xf numFmtId="0" fontId="26" fillId="4" borderId="0" xfId="1" applyFont="1" applyFill="1" applyAlignment="1">
      <alignment horizontal="center" vertical="top" wrapText="1"/>
    </xf>
    <xf numFmtId="0" fontId="24" fillId="4" borderId="0" xfId="1" applyFont="1" applyFill="1" applyAlignment="1">
      <alignment horizontal="left" vertical="justify"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24" fillId="4" borderId="0" xfId="1" applyFont="1" applyFill="1" applyBorder="1" applyAlignment="1">
      <alignment horizontal="left"/>
    </xf>
    <xf numFmtId="0" fontId="24" fillId="4" borderId="0" xfId="1" applyFont="1" applyFill="1" applyAlignment="1">
      <alignment horizontal="right"/>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0" fontId="4" fillId="0" borderId="0" xfId="25"/>
    <xf numFmtId="0" fontId="23" fillId="0" borderId="0" xfId="25" applyFont="1"/>
    <xf numFmtId="0" fontId="34" fillId="0" borderId="0" xfId="25" applyFont="1" applyAlignment="1">
      <alignment horizontal="center"/>
    </xf>
    <xf numFmtId="0" fontId="25" fillId="0" borderId="0" xfId="25" applyFont="1" applyAlignment="1">
      <alignment horizontal="center"/>
    </xf>
    <xf numFmtId="0" fontId="68" fillId="0" borderId="0" xfId="25" applyFont="1" applyAlignment="1">
      <alignment horizontal="center" vertical="justify" wrapText="1"/>
    </xf>
    <xf numFmtId="0" fontId="68" fillId="0" borderId="0" xfId="25" applyFont="1" applyAlignment="1">
      <alignment horizontal="center"/>
    </xf>
    <xf numFmtId="0" fontId="69" fillId="0" borderId="0" xfId="25" applyFont="1" applyAlignment="1">
      <alignment horizontal="right"/>
    </xf>
    <xf numFmtId="0" fontId="69" fillId="0" borderId="0" xfId="25" applyFont="1" applyAlignment="1">
      <alignment horizontal="left"/>
    </xf>
    <xf numFmtId="0" fontId="69" fillId="0" borderId="0" xfId="25" applyFont="1"/>
    <xf numFmtId="0" fontId="69" fillId="0" borderId="0" xfId="25" applyFont="1" applyAlignment="1">
      <alignment horizontal="center"/>
    </xf>
    <xf numFmtId="14" fontId="4" fillId="0" borderId="0" xfId="25" applyNumberFormat="1" applyAlignment="1">
      <alignment horizontal="center"/>
    </xf>
    <xf numFmtId="0" fontId="4" fillId="0" borderId="0" xfId="25" applyAlignment="1">
      <alignment horizontal="center"/>
    </xf>
    <xf numFmtId="0" fontId="69" fillId="0" borderId="0" xfId="25" applyFont="1" applyAlignment="1">
      <alignment horizontal="left"/>
    </xf>
    <xf numFmtId="0" fontId="69" fillId="0" borderId="0" xfId="25" applyFont="1" applyAlignment="1">
      <alignment horizontal="left" indent="4"/>
    </xf>
    <xf numFmtId="0" fontId="69" fillId="0" borderId="0" xfId="25" applyFont="1" applyFill="1" applyAlignment="1"/>
    <xf numFmtId="0" fontId="4" fillId="0" borderId="0" xfId="25" applyFill="1" applyAlignment="1">
      <alignment horizontal="center"/>
    </xf>
    <xf numFmtId="14" fontId="4" fillId="0" borderId="0" xfId="25" applyNumberFormat="1" applyFill="1" applyAlignment="1">
      <alignment horizontal="center"/>
    </xf>
    <xf numFmtId="0" fontId="69" fillId="0" borderId="0" xfId="25" applyFont="1" applyAlignment="1">
      <alignment horizontal="left" wrapText="1"/>
    </xf>
    <xf numFmtId="0" fontId="4" fillId="0" borderId="0" xfId="25" applyAlignment="1">
      <alignment horizontal="center" vertical="top"/>
    </xf>
    <xf numFmtId="0" fontId="4" fillId="0" borderId="0" xfId="25" applyAlignment="1">
      <alignment horizontal="center" vertical="top"/>
    </xf>
    <xf numFmtId="0" fontId="69" fillId="0" borderId="0" xfId="25" applyFont="1" applyAlignment="1">
      <alignment horizontal="left" indent="15"/>
    </xf>
    <xf numFmtId="0" fontId="6" fillId="0" borderId="0" xfId="25" applyFont="1" applyFill="1" applyAlignment="1">
      <alignment wrapText="1"/>
    </xf>
    <xf numFmtId="0" fontId="68" fillId="0" borderId="0" xfId="25" applyFont="1"/>
    <xf numFmtId="0" fontId="4" fillId="0" borderId="0" xfId="25" applyAlignment="1">
      <alignment horizontal="center"/>
    </xf>
    <xf numFmtId="0" fontId="69" fillId="0" borderId="0" xfId="25" applyFont="1" applyAlignment="1">
      <alignment horizontal="left" vertical="top" wrapText="1"/>
    </xf>
    <xf numFmtId="0" fontId="25" fillId="0" borderId="0" xfId="25" applyFont="1" applyAlignment="1">
      <alignment horizontal="center"/>
    </xf>
    <xf numFmtId="0" fontId="35" fillId="4" borderId="0" xfId="1" applyFont="1" applyFill="1" applyAlignment="1">
      <alignment horizontal="center" vertical="center" wrapText="1"/>
    </xf>
  </cellXfs>
  <cellStyles count="26">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 8 2" xfId="24"/>
    <cellStyle name="Normal 8 3" xfId="25"/>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8">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245</xdr:row>
      <xdr:rowOff>104775</xdr:rowOff>
    </xdr:from>
    <xdr:to>
      <xdr:col>8</xdr:col>
      <xdr:colOff>285750</xdr:colOff>
      <xdr:row>250</xdr:row>
      <xdr:rowOff>95250</xdr:rowOff>
    </xdr:to>
    <xdr:sp macro="" textlink="">
      <xdr:nvSpPr>
        <xdr:cNvPr id="3" name="Right Brace 2"/>
        <xdr:cNvSpPr/>
      </xdr:nvSpPr>
      <xdr:spPr>
        <a:xfrm>
          <a:off x="4867275" y="53206650"/>
          <a:ext cx="180975" cy="10763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245</xdr:row>
      <xdr:rowOff>133350</xdr:rowOff>
    </xdr:from>
    <xdr:to>
      <xdr:col>0</xdr:col>
      <xdr:colOff>352425</xdr:colOff>
      <xdr:row>250</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FP-Regular%20Family%20Pension%20Cas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row>
        <row r="64">
          <cell r="H64" t="str">
            <v>01/04/2027</v>
          </cell>
        </row>
        <row r="65">
          <cell r="H65">
            <v>40100</v>
          </cell>
        </row>
        <row r="66">
          <cell r="C66" t="str">
            <v>Regular Provisional Pension Case</v>
          </cell>
        </row>
        <row r="67">
          <cell r="B67" t="str">
            <v>A</v>
          </cell>
        </row>
        <row r="68">
          <cell r="H68">
            <v>102656</v>
          </cell>
        </row>
        <row r="69">
          <cell r="H69">
            <v>5000</v>
          </cell>
        </row>
        <row r="70">
          <cell r="C70" t="str">
            <v>YES</v>
          </cell>
          <cell r="D70">
            <v>0.33333333333333331</v>
          </cell>
          <cell r="H70">
            <v>1688824</v>
          </cell>
        </row>
        <row r="72">
          <cell r="C72" t="str">
            <v>NO</v>
          </cell>
          <cell r="D72">
            <v>0</v>
          </cell>
          <cell r="H72">
            <v>1314253</v>
          </cell>
        </row>
        <row r="73">
          <cell r="C73" t="str">
            <v>After 01-07-2013</v>
          </cell>
          <cell r="H73">
            <v>26734</v>
          </cell>
        </row>
        <row r="75">
          <cell r="H75">
            <v>80200</v>
          </cell>
        </row>
        <row r="76">
          <cell r="A76" t="str">
            <v>36  Year  11  Month  15  Days</v>
          </cell>
          <cell r="H76">
            <v>0</v>
          </cell>
        </row>
        <row r="77">
          <cell r="B77">
            <v>36</v>
          </cell>
          <cell r="C77">
            <v>11</v>
          </cell>
          <cell r="D77">
            <v>15</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row r="128">
          <cell r="B128">
            <v>42546</v>
          </cell>
          <cell r="H128">
            <v>40100</v>
          </cell>
        </row>
        <row r="129">
          <cell r="F129">
            <v>1270368</v>
          </cell>
        </row>
        <row r="132">
          <cell r="H132">
            <v>0</v>
          </cell>
        </row>
        <row r="133">
          <cell r="H133">
            <v>0</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B4" t="str">
            <v>5.5  Ft</v>
          </cell>
          <cell r="F4" t="str">
            <v>Hindu</v>
          </cell>
          <cell r="H4" t="str">
            <v>ABCD</v>
          </cell>
          <cell r="J4">
            <v>9460100000</v>
          </cell>
        </row>
        <row r="5">
          <cell r="B5" t="str">
            <v>INJURY SIGN ON CHIN</v>
          </cell>
        </row>
        <row r="6">
          <cell r="D6">
            <v>44485</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G24" t="str">
            <v>Son</v>
          </cell>
          <cell r="I24" t="str">
            <v>DEATH OR PAGALPAL OF NOMINEE</v>
          </cell>
        </row>
        <row r="29">
          <cell r="B29" t="str">
            <v>Name of claimant</v>
          </cell>
          <cell r="E29" t="str">
            <v>DATE OF BIRTH</v>
          </cell>
          <cell r="F29" t="str">
            <v>Height of applicant</v>
          </cell>
          <cell r="G29" t="str">
            <v>Postal Address</v>
          </cell>
        </row>
        <row r="31">
          <cell r="B31" t="str">
            <v>ABCD</v>
          </cell>
          <cell r="E31">
            <v>24167</v>
          </cell>
          <cell r="F31" t="str">
            <v>4.6  Ft</v>
          </cell>
          <cell r="G31" t="str">
            <v>B-204, KANTA KHATURIYA COLONY , BIKANER-334001</v>
          </cell>
        </row>
        <row r="32">
          <cell r="B32" t="str">
            <v>xyz</v>
          </cell>
          <cell r="E32">
            <v>35139</v>
          </cell>
          <cell r="F32" t="str">
            <v>4.8  Ft</v>
          </cell>
          <cell r="G32" t="str">
            <v>dddd</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3">
          <cell r="I13" t="str">
            <v>STATE BANK OF INDIA</v>
          </cell>
        </row>
        <row r="14">
          <cell r="I14" t="str">
            <v>abcd branch</v>
          </cell>
        </row>
        <row r="17">
          <cell r="B17">
            <v>24549</v>
          </cell>
        </row>
        <row r="18">
          <cell r="B18">
            <v>32979</v>
          </cell>
        </row>
        <row r="21">
          <cell r="B21">
            <v>41247</v>
          </cell>
        </row>
        <row r="59">
          <cell r="I59" t="str">
            <v>60  Year,0  Month  and  13  Days</v>
          </cell>
        </row>
        <row r="82">
          <cell r="F82">
            <v>0</v>
          </cell>
        </row>
        <row r="93">
          <cell r="E93">
            <v>66</v>
          </cell>
        </row>
        <row r="128">
          <cell r="I128" t="str">
            <v>31/03/2027</v>
          </cell>
        </row>
        <row r="133">
          <cell r="I133">
            <v>8850</v>
          </cell>
        </row>
        <row r="144">
          <cell r="B144">
            <v>66</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5">
          <cell r="C175">
            <v>66</v>
          </cell>
        </row>
        <row r="176">
          <cell r="C176">
            <v>102656</v>
          </cell>
        </row>
        <row r="197">
          <cell r="I197" t="str">
            <v>Treasury  Bikaner</v>
          </cell>
        </row>
        <row r="200">
          <cell r="I200" t="str">
            <v/>
          </cell>
        </row>
        <row r="201">
          <cell r="I201" t="str">
            <v/>
          </cell>
        </row>
        <row r="202">
          <cell r="I202">
            <v>44485</v>
          </cell>
        </row>
        <row r="216">
          <cell r="F216">
            <v>1693824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Smt</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5000 ,Total adjustable amt.Rs.5000] --&gt;  details is attached</v>
          </cell>
        </row>
        <row r="245">
          <cell r="C245">
            <v>46</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36</v>
          </cell>
          <cell r="F376">
            <v>11</v>
          </cell>
          <cell r="G376">
            <v>15</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6">
          <cell r="K6">
            <v>0</v>
          </cell>
          <cell r="L6" t="str">
            <v>NO</v>
          </cell>
        </row>
        <row r="8">
          <cell r="K8">
            <v>0</v>
          </cell>
          <cell r="L8" t="str">
            <v>NO</v>
          </cell>
        </row>
        <row r="11">
          <cell r="K11">
            <v>5000</v>
          </cell>
          <cell r="L11" t="str">
            <v>YES</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1.89</v>
          </cell>
          <cell r="F33">
            <v>0.28000000000000003</v>
          </cell>
        </row>
        <row r="34">
          <cell r="E34">
            <v>1.89</v>
          </cell>
          <cell r="F34">
            <v>0.28000000000000003</v>
          </cell>
        </row>
        <row r="35">
          <cell r="E35">
            <v>1.89</v>
          </cell>
          <cell r="F35">
            <v>0.28000000000000003</v>
          </cell>
        </row>
      </sheetData>
      <sheetData sheetId="19"/>
      <sheetData sheetId="20"/>
      <sheetData sheetId="21">
        <row r="214">
          <cell r="G214">
            <v>0</v>
          </cell>
        </row>
      </sheetData>
      <sheetData sheetId="22"/>
      <sheetData sheetId="23"/>
      <sheetData sheetId="24">
        <row r="13">
          <cell r="G13" t="str">
            <v>Regular Provisional Pension Case</v>
          </cell>
        </row>
      </sheetData>
      <sheetData sheetId="25"/>
      <sheetData sheetId="26"/>
      <sheetData sheetId="27">
        <row r="20">
          <cell r="F20" t="str">
            <v>TREASURY  BIKANER</v>
          </cell>
        </row>
      </sheetData>
      <sheetData sheetId="28"/>
      <sheetData sheetId="29"/>
      <sheetData sheetId="30">
        <row r="20">
          <cell r="E20" t="str">
            <v>Treasury  Bikaner</v>
          </cell>
        </row>
      </sheetData>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row r="9">
          <cell r="F9" t="str">
            <v>N.A.</v>
          </cell>
        </row>
        <row r="34">
          <cell r="F34" t="str">
            <v>B-204, KANTA KHATURIYA COLONY , BIKANER-334001</v>
          </cell>
        </row>
      </sheetData>
      <sheetData sheetId="50"/>
      <sheetData sheetId="51">
        <row r="6">
          <cell r="F6" t="str">
            <v>Not Applicable</v>
          </cell>
        </row>
        <row r="9">
          <cell r="F9" t="str">
            <v>Not Applicable</v>
          </cell>
        </row>
        <row r="11">
          <cell r="F11" t="str">
            <v>Not Applicable</v>
          </cell>
        </row>
      </sheetData>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Front"/>
      <sheetName val="Index"/>
      <sheetName val="CIFMS"/>
      <sheetName val="f19"/>
      <sheetName val="f18"/>
      <sheetName val="f14"/>
      <sheetName val="f14a"/>
      <sheetName val="C31"/>
      <sheetName val="R1"/>
      <sheetName val="R2"/>
      <sheetName val="C9 "/>
      <sheetName val="C28"/>
      <sheetName val="28A"/>
      <sheetName val="C27"/>
      <sheetName val="C 6"/>
      <sheetName val="C3"/>
      <sheetName val="f12"/>
      <sheetName val="f11"/>
      <sheetName val="f10"/>
      <sheetName val="EOL"/>
    </sheetNames>
    <sheetDataSet>
      <sheetData sheetId="0"/>
      <sheetData sheetId="1"/>
      <sheetData sheetId="2">
        <row r="1">
          <cell r="I1">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A34" sqref="A34:E34"/>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319">
        <v>1</v>
      </c>
      <c r="B1" s="319"/>
      <c r="C1" s="319"/>
      <c r="D1" s="319"/>
      <c r="E1" s="319"/>
      <c r="F1" s="319"/>
      <c r="G1" s="319"/>
      <c r="H1" s="319"/>
      <c r="I1" s="319"/>
      <c r="J1" s="319"/>
    </row>
    <row r="2" spans="1:13" ht="15.75" thickBot="1">
      <c r="A2" s="320"/>
      <c r="B2" s="320"/>
      <c r="C2" s="320"/>
      <c r="D2" s="320"/>
      <c r="E2" s="320"/>
      <c r="F2" s="320"/>
      <c r="G2" s="320"/>
      <c r="H2" s="320"/>
      <c r="I2" s="320"/>
      <c r="J2" s="320"/>
    </row>
    <row r="3" spans="1:13" ht="15" customHeight="1" thickTop="1" thickBot="1">
      <c r="A3" s="2"/>
      <c r="B3" s="2"/>
      <c r="C3" s="2"/>
      <c r="D3" s="2"/>
      <c r="E3" s="2"/>
      <c r="F3" s="2"/>
      <c r="G3" s="2"/>
      <c r="H3" s="2"/>
      <c r="I3" s="2"/>
      <c r="J3" s="2"/>
      <c r="M3" s="219" t="s">
        <v>683</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683</v>
      </c>
    </row>
    <row r="8" spans="1:13" ht="30" customHeight="1" thickTop="1">
      <c r="A8" s="3"/>
      <c r="B8" s="3"/>
      <c r="C8" s="3"/>
      <c r="D8" s="3"/>
      <c r="E8" s="3"/>
      <c r="F8" s="3"/>
      <c r="G8" s="3"/>
      <c r="H8" s="3"/>
      <c r="I8" s="3"/>
      <c r="J8" s="3"/>
    </row>
    <row r="9" spans="1:13" ht="15">
      <c r="A9" s="4"/>
      <c r="B9" s="321"/>
      <c r="C9" s="321"/>
      <c r="D9" s="321"/>
      <c r="E9" s="321"/>
      <c r="F9" s="5"/>
      <c r="G9" s="6"/>
      <c r="H9" s="2"/>
      <c r="I9" s="321"/>
      <c r="J9" s="321"/>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Provisional Pension Case</v>
      </c>
      <c r="I13" s="2"/>
      <c r="J13" s="2"/>
    </row>
    <row r="14" spans="1:13" ht="15" customHeight="1" thickTop="1">
      <c r="A14" s="8"/>
      <c r="B14" s="9"/>
      <c r="C14" s="9"/>
      <c r="D14" s="9"/>
      <c r="E14" s="9"/>
      <c r="F14" s="9"/>
      <c r="G14" s="9"/>
      <c r="H14" s="9"/>
      <c r="I14" s="9"/>
      <c r="J14" s="10"/>
    </row>
    <row r="15" spans="1:13" ht="18">
      <c r="A15" s="11"/>
      <c r="B15" s="314" t="s">
        <v>0</v>
      </c>
      <c r="C15" s="314"/>
      <c r="D15" s="314"/>
      <c r="E15" s="314"/>
      <c r="F15" s="12"/>
      <c r="G15" s="322" t="str">
        <f>[1]Pravesh!C217</f>
        <v xml:space="preserve">PRAVESH KUMAR SHARMA </v>
      </c>
      <c r="H15" s="316"/>
      <c r="I15" s="316"/>
      <c r="J15" s="317"/>
    </row>
    <row r="16" spans="1:13" ht="18">
      <c r="A16" s="11"/>
      <c r="B16" s="315"/>
      <c r="C16" s="315"/>
      <c r="D16" s="315"/>
      <c r="E16" s="315"/>
      <c r="F16" s="12"/>
      <c r="G16" s="311"/>
      <c r="H16" s="311"/>
      <c r="I16" s="311"/>
      <c r="J16" s="318"/>
    </row>
    <row r="17" spans="1:10" ht="21.75" customHeight="1">
      <c r="A17" s="11"/>
      <c r="B17" s="12"/>
      <c r="C17" s="12"/>
      <c r="D17" s="12"/>
      <c r="E17" s="12"/>
      <c r="F17" s="12"/>
      <c r="G17" s="311" t="str">
        <f>[1]Pravesh!C218</f>
        <v/>
      </c>
      <c r="H17" s="311"/>
      <c r="I17" s="311"/>
      <c r="J17" s="13"/>
    </row>
    <row r="18" spans="1:10" ht="22.5" customHeight="1">
      <c r="A18" s="11"/>
      <c r="B18" s="12"/>
      <c r="C18" s="12"/>
      <c r="D18" s="12"/>
      <c r="E18" s="12"/>
      <c r="F18" s="12"/>
      <c r="G18" s="312" t="str">
        <f>[1]Pravesh!D217</f>
        <v/>
      </c>
      <c r="H18" s="312"/>
      <c r="I18" s="312"/>
      <c r="J18" s="313"/>
    </row>
    <row r="19" spans="1:10" ht="9" customHeight="1">
      <c r="A19" s="11"/>
      <c r="B19" s="12"/>
      <c r="C19" s="12"/>
      <c r="D19" s="12"/>
      <c r="E19" s="12"/>
      <c r="F19" s="12"/>
      <c r="G19" s="14"/>
      <c r="H19" s="14"/>
      <c r="I19" s="14"/>
      <c r="J19" s="15"/>
    </row>
    <row r="20" spans="1:10" ht="18">
      <c r="A20" s="16"/>
      <c r="B20" s="314" t="str">
        <f>[1]Pravesh!D220</f>
        <v>Father's/Huband's Name</v>
      </c>
      <c r="C20" s="314"/>
      <c r="D20" s="314"/>
      <c r="E20" s="314"/>
      <c r="F20" s="12"/>
      <c r="G20" s="316" t="str">
        <f>[1]Pravesh!D222</f>
        <v>MAHAVEER PRASAD SHARMA</v>
      </c>
      <c r="H20" s="316"/>
      <c r="I20" s="316"/>
      <c r="J20" s="317"/>
    </row>
    <row r="21" spans="1:10" ht="18">
      <c r="A21" s="16"/>
      <c r="B21" s="315"/>
      <c r="C21" s="315"/>
      <c r="D21" s="315"/>
      <c r="E21" s="315"/>
      <c r="F21" s="12"/>
      <c r="G21" s="311"/>
      <c r="H21" s="311"/>
      <c r="I21" s="311"/>
      <c r="J21" s="318"/>
    </row>
    <row r="22" spans="1:10" ht="18">
      <c r="A22" s="16"/>
      <c r="B22" s="12"/>
      <c r="C22" s="12"/>
      <c r="D22" s="12"/>
      <c r="E22" s="12"/>
      <c r="F22" s="12"/>
      <c r="G22" s="312"/>
      <c r="H22" s="312"/>
      <c r="I22" s="312"/>
      <c r="J22" s="313"/>
    </row>
    <row r="23" spans="1:10" ht="18" customHeight="1">
      <c r="A23" s="11"/>
      <c r="B23" s="324" t="s">
        <v>1</v>
      </c>
      <c r="C23" s="324"/>
      <c r="D23" s="324" t="str">
        <f>[1]Pravesh!D224</f>
        <v>Retirement</v>
      </c>
      <c r="E23" s="324"/>
      <c r="F23" s="324"/>
      <c r="G23" s="325" t="str">
        <f>[1]Mastersheet!H62</f>
        <v>31/03/2027</v>
      </c>
      <c r="H23" s="325"/>
      <c r="I23" s="325"/>
      <c r="J23" s="326"/>
    </row>
    <row r="24" spans="1:10" ht="18">
      <c r="A24" s="11"/>
      <c r="B24" s="324"/>
      <c r="C24" s="324"/>
      <c r="D24" s="324"/>
      <c r="E24" s="324"/>
      <c r="F24" s="324"/>
      <c r="G24" s="312"/>
      <c r="H24" s="312"/>
      <c r="I24" s="312"/>
      <c r="J24" s="313"/>
    </row>
    <row r="25" spans="1:10" ht="18">
      <c r="A25" s="11"/>
      <c r="B25" s="12"/>
      <c r="C25" s="12"/>
      <c r="D25" s="12"/>
      <c r="E25" s="12"/>
      <c r="F25" s="12"/>
      <c r="G25" s="312"/>
      <c r="H25" s="312"/>
      <c r="I25" s="312"/>
      <c r="J25" s="313"/>
    </row>
    <row r="26" spans="1:10" ht="18" customHeight="1">
      <c r="A26" s="16"/>
      <c r="B26" s="314" t="s">
        <v>2</v>
      </c>
      <c r="C26" s="314"/>
      <c r="D26" s="314"/>
      <c r="E26" s="314"/>
      <c r="F26" s="12"/>
      <c r="G26" s="316" t="str">
        <f>[1]Mastersheet!B4</f>
        <v>ASSISTANT ACCOUNT OFFICER -I</v>
      </c>
      <c r="H26" s="316"/>
      <c r="I26" s="316"/>
      <c r="J26" s="317"/>
    </row>
    <row r="27" spans="1:10" ht="18">
      <c r="A27" s="16"/>
      <c r="B27" s="315"/>
      <c r="C27" s="315"/>
      <c r="D27" s="315"/>
      <c r="E27" s="315"/>
      <c r="F27" s="12"/>
      <c r="G27" s="311"/>
      <c r="H27" s="311"/>
      <c r="I27" s="311"/>
      <c r="J27" s="318"/>
    </row>
    <row r="28" spans="1:10" ht="18">
      <c r="A28" s="16"/>
      <c r="B28" s="12"/>
      <c r="C28" s="12"/>
      <c r="D28" s="12"/>
      <c r="E28" s="12"/>
      <c r="F28" s="12"/>
      <c r="G28" s="312"/>
      <c r="H28" s="312"/>
      <c r="I28" s="312"/>
      <c r="J28" s="313"/>
    </row>
    <row r="29" spans="1:10" ht="18">
      <c r="A29" s="16"/>
      <c r="B29" s="314" t="s">
        <v>3</v>
      </c>
      <c r="C29" s="314"/>
      <c r="D29" s="314"/>
      <c r="E29" s="314"/>
      <c r="F29" s="17"/>
      <c r="G29" s="316" t="str">
        <f>[1]Mastersheet!B5</f>
        <v>DIRECTOR SECONDARY EDUCATION, RAJASTHAN, BIKANER</v>
      </c>
      <c r="H29" s="311"/>
      <c r="I29" s="311"/>
      <c r="J29" s="318"/>
    </row>
    <row r="30" spans="1:10">
      <c r="A30" s="16"/>
      <c r="B30" s="327"/>
      <c r="C30" s="327"/>
      <c r="D30" s="327"/>
      <c r="E30" s="327"/>
      <c r="F30" s="18"/>
      <c r="G30" s="311"/>
      <c r="H30" s="311"/>
      <c r="I30" s="311"/>
      <c r="J30" s="318"/>
    </row>
    <row r="31" spans="1:10">
      <c r="A31" s="16"/>
      <c r="B31" s="327"/>
      <c r="C31" s="327"/>
      <c r="D31" s="327"/>
      <c r="E31" s="327"/>
      <c r="F31" s="18"/>
      <c r="G31" s="311"/>
      <c r="H31" s="311"/>
      <c r="I31" s="311"/>
      <c r="J31" s="318"/>
    </row>
    <row r="32" spans="1:10" ht="15.75">
      <c r="A32" s="11"/>
      <c r="B32" s="315"/>
      <c r="C32" s="315"/>
      <c r="D32" s="315"/>
      <c r="E32" s="315"/>
      <c r="F32" s="19"/>
      <c r="G32" s="311"/>
      <c r="H32" s="311"/>
      <c r="I32" s="311"/>
      <c r="J32" s="318"/>
    </row>
    <row r="33" spans="1:10" ht="16.5" thickBot="1">
      <c r="A33" s="20"/>
      <c r="B33" s="328"/>
      <c r="C33" s="328"/>
      <c r="D33" s="328"/>
      <c r="E33" s="328"/>
      <c r="F33" s="21"/>
      <c r="G33" s="329"/>
      <c r="H33" s="329"/>
      <c r="I33" s="329"/>
      <c r="J33" s="330"/>
    </row>
    <row r="34" spans="1:10" ht="18.75" thickTop="1">
      <c r="A34" s="323" t="str">
        <f>CONCATENATE([1]Mastersheet!G11,"  ","(",[1]Mastersheet!H11,")")</f>
        <v>Office ID  (8920)</v>
      </c>
      <c r="B34" s="323"/>
      <c r="C34" s="323"/>
      <c r="D34" s="323"/>
      <c r="E34" s="323"/>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45"/>
  <sheetViews>
    <sheetView view="pageBreakPreview" zoomScaleSheetLayoutView="100" workbookViewId="0">
      <selection activeCell="A13" sqref="A13:XFD13"/>
    </sheetView>
  </sheetViews>
  <sheetFormatPr defaultRowHeight="12.75"/>
  <cols>
    <col min="1" max="1" width="9.140625" style="25"/>
    <col min="2" max="2" width="72" style="25" customWidth="1"/>
    <col min="3" max="3" width="10.42578125" style="305" customWidth="1"/>
    <col min="4" max="16384" width="9.140625" style="25"/>
  </cols>
  <sheetData>
    <row r="1" spans="1:3" ht="31.5">
      <c r="A1" s="24" t="s">
        <v>4</v>
      </c>
      <c r="B1" s="24" t="s">
        <v>5</v>
      </c>
      <c r="C1" s="24" t="s">
        <v>6</v>
      </c>
    </row>
    <row r="2" spans="1:3" ht="15.75">
      <c r="A2" s="26" t="s">
        <v>7</v>
      </c>
      <c r="B2" s="27" t="s">
        <v>8</v>
      </c>
      <c r="C2" s="26">
        <v>2</v>
      </c>
    </row>
    <row r="3" spans="1:3" ht="31.5">
      <c r="A3" s="306">
        <v>8</v>
      </c>
      <c r="B3" s="307" t="s">
        <v>992</v>
      </c>
      <c r="C3" s="308" t="s">
        <v>684</v>
      </c>
    </row>
    <row r="4" spans="1:3" ht="31.5">
      <c r="A4" s="306">
        <v>5</v>
      </c>
      <c r="B4" s="307" t="s">
        <v>993</v>
      </c>
      <c r="C4" s="308" t="s">
        <v>994</v>
      </c>
    </row>
    <row r="5" spans="1:3" ht="15.75">
      <c r="A5" s="306">
        <v>7</v>
      </c>
      <c r="B5" s="307" t="s">
        <v>995</v>
      </c>
      <c r="C5" s="308" t="s">
        <v>996</v>
      </c>
    </row>
    <row r="6" spans="1:3" ht="31.5">
      <c r="A6" s="28">
        <v>14</v>
      </c>
      <c r="B6" s="29" t="s">
        <v>990</v>
      </c>
      <c r="C6" s="303" t="s">
        <v>685</v>
      </c>
    </row>
    <row r="7" spans="1:3" ht="15.75">
      <c r="A7" s="28" t="s">
        <v>10</v>
      </c>
      <c r="B7" s="29" t="s">
        <v>991</v>
      </c>
      <c r="C7" s="303" t="s">
        <v>997</v>
      </c>
    </row>
    <row r="8" spans="1:3" ht="31.5">
      <c r="A8" s="28">
        <v>22</v>
      </c>
      <c r="B8" s="29" t="s">
        <v>21</v>
      </c>
      <c r="C8" s="28" t="s">
        <v>998</v>
      </c>
    </row>
    <row r="9" spans="1:3" ht="15.75">
      <c r="A9" s="223">
        <v>6</v>
      </c>
      <c r="B9" s="222" t="s">
        <v>19</v>
      </c>
      <c r="C9" s="304" t="s">
        <v>687</v>
      </c>
    </row>
    <row r="10" spans="1:3" ht="15.75">
      <c r="A10" s="223">
        <v>31</v>
      </c>
      <c r="B10" s="222" t="s">
        <v>11</v>
      </c>
      <c r="C10" s="304" t="s">
        <v>688</v>
      </c>
    </row>
    <row r="11" spans="1:3" ht="31.5">
      <c r="A11" s="223">
        <v>28</v>
      </c>
      <c r="B11" s="222" t="s">
        <v>15</v>
      </c>
      <c r="C11" s="304" t="s">
        <v>689</v>
      </c>
    </row>
    <row r="12" spans="1:3" ht="31.5">
      <c r="A12" s="223" t="s">
        <v>16</v>
      </c>
      <c r="B12" s="222" t="s">
        <v>17</v>
      </c>
      <c r="C12" s="304" t="s">
        <v>690</v>
      </c>
    </row>
    <row r="13" spans="1:3" ht="31.5">
      <c r="A13" s="223">
        <v>27</v>
      </c>
      <c r="B13" s="222" t="s">
        <v>18</v>
      </c>
      <c r="C13" s="304" t="s">
        <v>691</v>
      </c>
    </row>
    <row r="14" spans="1:3" ht="31.5">
      <c r="A14" s="223" t="s">
        <v>53</v>
      </c>
      <c r="B14" s="222" t="s">
        <v>54</v>
      </c>
      <c r="C14" s="304" t="s">
        <v>691</v>
      </c>
    </row>
    <row r="15" spans="1:3" ht="31.5">
      <c r="A15" s="224">
        <v>1</v>
      </c>
      <c r="B15" s="225" t="s">
        <v>12</v>
      </c>
      <c r="C15" s="304" t="s">
        <v>22</v>
      </c>
    </row>
    <row r="16" spans="1:3" ht="15.75">
      <c r="A16" s="223">
        <v>3</v>
      </c>
      <c r="B16" s="222" t="s">
        <v>20</v>
      </c>
      <c r="C16" s="304" t="s">
        <v>692</v>
      </c>
    </row>
    <row r="17" spans="1:3" ht="31.5">
      <c r="A17" s="223">
        <v>2</v>
      </c>
      <c r="B17" s="222" t="s">
        <v>13</v>
      </c>
      <c r="C17" s="304" t="s">
        <v>693</v>
      </c>
    </row>
    <row r="18" spans="1:3" ht="30">
      <c r="A18" s="220">
        <v>1</v>
      </c>
      <c r="B18" s="226" t="s">
        <v>61</v>
      </c>
      <c r="C18" s="304" t="s">
        <v>694</v>
      </c>
    </row>
    <row r="19" spans="1:3" ht="30">
      <c r="A19" s="220">
        <v>5</v>
      </c>
      <c r="B19" s="227" t="s">
        <v>695</v>
      </c>
      <c r="C19" s="304" t="s">
        <v>696</v>
      </c>
    </row>
    <row r="20" spans="1:3" ht="31.5">
      <c r="A20" s="223">
        <v>9</v>
      </c>
      <c r="B20" s="222" t="s">
        <v>14</v>
      </c>
      <c r="C20" s="304" t="s">
        <v>697</v>
      </c>
    </row>
    <row r="21" spans="1:3" ht="31.5">
      <c r="A21" s="223" t="s">
        <v>24</v>
      </c>
      <c r="B21" s="222" t="s">
        <v>25</v>
      </c>
      <c r="C21" s="304" t="s">
        <v>697</v>
      </c>
    </row>
    <row r="22" spans="1:3" ht="15.75">
      <c r="A22" s="220" t="s">
        <v>7</v>
      </c>
      <c r="B22" s="221" t="s">
        <v>23</v>
      </c>
      <c r="C22" s="304" t="s">
        <v>698</v>
      </c>
    </row>
    <row r="23" spans="1:3" ht="31.5" hidden="1">
      <c r="A23" s="28" t="s">
        <v>24</v>
      </c>
      <c r="B23" s="29" t="s">
        <v>25</v>
      </c>
      <c r="C23" s="28">
        <v>366</v>
      </c>
    </row>
    <row r="24" spans="1:3" ht="31.5" hidden="1">
      <c r="A24" s="28">
        <v>13</v>
      </c>
      <c r="B24" s="29" t="s">
        <v>26</v>
      </c>
      <c r="C24" s="28">
        <v>371</v>
      </c>
    </row>
    <row r="25" spans="1:3" ht="31.5" hidden="1">
      <c r="A25" s="28">
        <v>15</v>
      </c>
      <c r="B25" s="29" t="s">
        <v>27</v>
      </c>
      <c r="C25" s="28">
        <v>375</v>
      </c>
    </row>
    <row r="26" spans="1:3" ht="15.75" hidden="1">
      <c r="A26" s="28" t="s">
        <v>28</v>
      </c>
      <c r="B26" s="29" t="s">
        <v>29</v>
      </c>
      <c r="C26" s="28">
        <v>376</v>
      </c>
    </row>
    <row r="27" spans="1:3" ht="15.75" hidden="1">
      <c r="A27" s="28" t="s">
        <v>30</v>
      </c>
      <c r="B27" s="29" t="s">
        <v>31</v>
      </c>
      <c r="C27" s="28" t="s">
        <v>32</v>
      </c>
    </row>
    <row r="28" spans="1:3" ht="31.5" hidden="1">
      <c r="A28" s="28">
        <v>16</v>
      </c>
      <c r="B28" s="29" t="s">
        <v>33</v>
      </c>
      <c r="C28" s="28">
        <v>379</v>
      </c>
    </row>
    <row r="29" spans="1:3" ht="15.75" hidden="1">
      <c r="A29" s="28" t="s">
        <v>34</v>
      </c>
      <c r="B29" s="29" t="s">
        <v>35</v>
      </c>
      <c r="C29" s="28">
        <v>380</v>
      </c>
    </row>
    <row r="30" spans="1:3" ht="15.75" hidden="1">
      <c r="A30" s="28" t="s">
        <v>36</v>
      </c>
      <c r="B30" s="29" t="s">
        <v>37</v>
      </c>
      <c r="C30" s="28" t="s">
        <v>38</v>
      </c>
    </row>
    <row r="31" spans="1:3" ht="15.75" hidden="1">
      <c r="A31" s="28">
        <v>17</v>
      </c>
      <c r="B31" s="29" t="s">
        <v>39</v>
      </c>
      <c r="C31" s="28" t="s">
        <v>40</v>
      </c>
    </row>
    <row r="32" spans="1:3" ht="47.25" hidden="1">
      <c r="A32" s="28">
        <v>19</v>
      </c>
      <c r="B32" s="29" t="s">
        <v>41</v>
      </c>
      <c r="C32" s="28">
        <v>393</v>
      </c>
    </row>
    <row r="33" spans="1:3" ht="47.25" hidden="1">
      <c r="A33" s="28">
        <v>20</v>
      </c>
      <c r="B33" s="29" t="s">
        <v>42</v>
      </c>
      <c r="C33" s="28" t="s">
        <v>43</v>
      </c>
    </row>
    <row r="34" spans="1:3" ht="47.25" hidden="1">
      <c r="A34" s="28">
        <v>21</v>
      </c>
      <c r="B34" s="29" t="s">
        <v>44</v>
      </c>
      <c r="C34" s="28" t="s">
        <v>45</v>
      </c>
    </row>
    <row r="35" spans="1:3" ht="31.5" hidden="1">
      <c r="A35" s="28">
        <v>22</v>
      </c>
      <c r="B35" s="29" t="s">
        <v>21</v>
      </c>
      <c r="C35" s="28" t="s">
        <v>46</v>
      </c>
    </row>
    <row r="36" spans="1:3" ht="15.75" hidden="1">
      <c r="A36" s="28">
        <v>23</v>
      </c>
      <c r="B36" s="29" t="s">
        <v>47</v>
      </c>
      <c r="C36" s="28">
        <v>400</v>
      </c>
    </row>
    <row r="37" spans="1:3" ht="15.75" hidden="1">
      <c r="A37" s="28">
        <v>24</v>
      </c>
      <c r="B37" s="29" t="s">
        <v>48</v>
      </c>
      <c r="C37" s="28">
        <v>401</v>
      </c>
    </row>
    <row r="38" spans="1:3" ht="31.5" hidden="1">
      <c r="A38" s="28">
        <v>25</v>
      </c>
      <c r="B38" s="29" t="s">
        <v>49</v>
      </c>
      <c r="C38" s="28" t="s">
        <v>50</v>
      </c>
    </row>
    <row r="39" spans="1:3" ht="15.75" hidden="1">
      <c r="A39" s="28">
        <v>26</v>
      </c>
      <c r="B39" s="29" t="s">
        <v>51</v>
      </c>
      <c r="C39" s="28" t="s">
        <v>52</v>
      </c>
    </row>
    <row r="40" spans="1:3" ht="31.5" hidden="1">
      <c r="A40" s="28" t="s">
        <v>53</v>
      </c>
      <c r="B40" s="29" t="s">
        <v>54</v>
      </c>
      <c r="C40" s="28">
        <v>410</v>
      </c>
    </row>
    <row r="41" spans="1:3" ht="31.5" hidden="1">
      <c r="A41" s="28">
        <v>29</v>
      </c>
      <c r="B41" s="29" t="s">
        <v>55</v>
      </c>
      <c r="C41" s="28">
        <v>414</v>
      </c>
    </row>
    <row r="42" spans="1:3" ht="31.5" hidden="1">
      <c r="A42" s="28">
        <v>30</v>
      </c>
      <c r="B42" s="29" t="s">
        <v>56</v>
      </c>
      <c r="C42" s="28" t="s">
        <v>57</v>
      </c>
    </row>
    <row r="43" spans="1:3" ht="15.75" hidden="1">
      <c r="A43" s="28">
        <v>32</v>
      </c>
      <c r="B43" s="29" t="s">
        <v>58</v>
      </c>
      <c r="C43" s="28">
        <v>419</v>
      </c>
    </row>
    <row r="44" spans="1:3" ht="31.5" hidden="1">
      <c r="A44" s="28">
        <v>33</v>
      </c>
      <c r="B44" s="29" t="s">
        <v>59</v>
      </c>
      <c r="C44" s="28" t="s">
        <v>60</v>
      </c>
    </row>
    <row r="45" spans="1:3" ht="30" hidden="1">
      <c r="A45" s="26">
        <v>101</v>
      </c>
      <c r="B45" s="30" t="s">
        <v>61</v>
      </c>
      <c r="C45" s="26" t="s">
        <v>62</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16" zoomScaleSheetLayoutView="100" workbookViewId="0">
      <selection activeCell="F28" sqref="F28:I28"/>
    </sheetView>
  </sheetViews>
  <sheetFormatPr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369" t="s">
        <v>63</v>
      </c>
      <c r="B2" s="369"/>
      <c r="C2" s="369"/>
      <c r="D2" s="369"/>
      <c r="E2" s="369"/>
      <c r="F2" s="369"/>
      <c r="G2" s="369"/>
      <c r="H2" s="369"/>
      <c r="I2" s="369"/>
    </row>
    <row r="3" spans="1:9">
      <c r="A3" s="370" t="s">
        <v>64</v>
      </c>
      <c r="B3" s="370"/>
      <c r="C3" s="370"/>
      <c r="D3" s="370"/>
      <c r="E3" s="370"/>
      <c r="F3" s="370"/>
      <c r="G3" s="370"/>
      <c r="H3" s="370"/>
      <c r="I3" s="370"/>
    </row>
    <row r="4" spans="1:9">
      <c r="A4" s="371"/>
      <c r="B4" s="371"/>
      <c r="C4" s="371"/>
      <c r="D4" s="371"/>
      <c r="E4" s="371"/>
      <c r="F4" s="371"/>
      <c r="G4" s="371"/>
      <c r="H4" s="371"/>
      <c r="I4" s="371"/>
    </row>
    <row r="5" spans="1:9">
      <c r="A5" s="33">
        <v>1</v>
      </c>
      <c r="B5" s="332" t="s">
        <v>65</v>
      </c>
      <c r="C5" s="332"/>
      <c r="D5" s="332"/>
      <c r="E5" s="332"/>
      <c r="F5" s="372" t="str">
        <f>[1]Mastersheet!$B$11</f>
        <v>RJJS199020001234</v>
      </c>
      <c r="G5" s="372"/>
      <c r="H5" s="372"/>
      <c r="I5" s="372"/>
    </row>
    <row r="6" spans="1:9">
      <c r="A6" s="346">
        <v>2</v>
      </c>
      <c r="B6" s="335" t="s">
        <v>66</v>
      </c>
      <c r="C6" s="335"/>
      <c r="D6" s="335"/>
      <c r="E6" s="335"/>
      <c r="F6" s="358" t="str">
        <f>UPPER([1]Mastersheet!B3)</f>
        <v xml:space="preserve">PRAVESH KUMAR SHARMA </v>
      </c>
      <c r="G6" s="358"/>
      <c r="H6" s="358"/>
      <c r="I6" s="358"/>
    </row>
    <row r="7" spans="1:9">
      <c r="A7" s="346"/>
      <c r="B7" s="335"/>
      <c r="C7" s="335"/>
      <c r="D7" s="335"/>
      <c r="E7" s="335"/>
      <c r="F7" s="358"/>
      <c r="G7" s="358"/>
      <c r="H7" s="358"/>
      <c r="I7" s="358"/>
    </row>
    <row r="8" spans="1:9">
      <c r="A8" s="346">
        <v>3</v>
      </c>
      <c r="B8" s="335" t="str">
        <f>IF('[1]Family data'!F3="Smt","Husband Name","Father Name")</f>
        <v>Husband Name</v>
      </c>
      <c r="C8" s="335"/>
      <c r="D8" s="335"/>
      <c r="E8" s="335"/>
      <c r="F8" s="358" t="str">
        <f>UPPER([1]Mastersheet!G3)</f>
        <v>MAHAVEER PRASAD SHARMA</v>
      </c>
      <c r="G8" s="358"/>
      <c r="H8" s="358"/>
      <c r="I8" s="358"/>
    </row>
    <row r="9" spans="1:9">
      <c r="A9" s="346"/>
      <c r="B9" s="335"/>
      <c r="C9" s="335"/>
      <c r="D9" s="335"/>
      <c r="E9" s="335"/>
      <c r="F9" s="358"/>
      <c r="G9" s="358"/>
      <c r="H9" s="358"/>
      <c r="I9" s="358"/>
    </row>
    <row r="10" spans="1:9">
      <c r="A10" s="346">
        <v>4</v>
      </c>
      <c r="B10" s="335" t="s">
        <v>67</v>
      </c>
      <c r="C10" s="335"/>
      <c r="D10" s="335"/>
      <c r="E10" s="335"/>
      <c r="F10" s="358" t="str">
        <f>UPPER([1]Mastersheet!B4)</f>
        <v>ASSISTANT ACCOUNT OFFICER -I</v>
      </c>
      <c r="G10" s="358"/>
      <c r="H10" s="358"/>
      <c r="I10" s="358"/>
    </row>
    <row r="11" spans="1:9">
      <c r="A11" s="346"/>
      <c r="B11" s="335"/>
      <c r="C11" s="335"/>
      <c r="D11" s="335"/>
      <c r="E11" s="335"/>
      <c r="F11" s="358"/>
      <c r="G11" s="358"/>
      <c r="H11" s="358"/>
      <c r="I11" s="358"/>
    </row>
    <row r="12" spans="1:9" ht="19.5" customHeight="1">
      <c r="A12" s="346">
        <v>5</v>
      </c>
      <c r="B12" s="359" t="s">
        <v>999</v>
      </c>
      <c r="C12" s="360"/>
      <c r="D12" s="360"/>
      <c r="E12" s="361"/>
      <c r="F12" s="365" t="str">
        <f>UPPER([1]Mastersheet!B5)</f>
        <v>DIRECTOR SECONDARY EDUCATION, RAJASTHAN, BIKANER</v>
      </c>
      <c r="G12" s="366"/>
      <c r="H12" s="366"/>
      <c r="I12" s="309" t="s">
        <v>1000</v>
      </c>
    </row>
    <row r="13" spans="1:9" ht="21.75" customHeight="1">
      <c r="A13" s="346"/>
      <c r="B13" s="362"/>
      <c r="C13" s="363"/>
      <c r="D13" s="363"/>
      <c r="E13" s="364"/>
      <c r="F13" s="367"/>
      <c r="G13" s="368"/>
      <c r="H13" s="368"/>
      <c r="I13" s="310">
        <f>[1]Mastersheet!H11</f>
        <v>8920</v>
      </c>
    </row>
    <row r="14" spans="1:9" ht="21.75" customHeight="1">
      <c r="A14" s="33">
        <v>6</v>
      </c>
      <c r="B14" s="332" t="s">
        <v>68</v>
      </c>
      <c r="C14" s="332"/>
      <c r="D14" s="332"/>
      <c r="E14" s="332"/>
      <c r="F14" s="332">
        <f>IF('[1]Family data'!$J$4&gt;0,'[1]Family data'!J4,"")</f>
        <v>9460100000</v>
      </c>
      <c r="G14" s="332"/>
      <c r="H14" s="332"/>
      <c r="I14" s="332"/>
    </row>
    <row r="15" spans="1:9" ht="19.5" customHeight="1">
      <c r="A15" s="346">
        <v>7</v>
      </c>
      <c r="B15" s="335" t="s">
        <v>69</v>
      </c>
      <c r="C15" s="339"/>
      <c r="D15" s="339"/>
      <c r="E15" s="339"/>
      <c r="F15" s="358" t="str">
        <f>UPPER([1]Mastersheet!B7)</f>
        <v>B-204, KANTA KHATURIYA COLONY , BIKANER-334001</v>
      </c>
      <c r="G15" s="358"/>
      <c r="H15" s="358"/>
      <c r="I15" s="358"/>
    </row>
    <row r="16" spans="1:9">
      <c r="A16" s="346"/>
      <c r="B16" s="339"/>
      <c r="C16" s="339"/>
      <c r="D16" s="339"/>
      <c r="E16" s="339"/>
      <c r="F16" s="358"/>
      <c r="G16" s="358"/>
      <c r="H16" s="358"/>
      <c r="I16" s="358"/>
    </row>
    <row r="17" spans="1:11">
      <c r="A17" s="33">
        <v>8</v>
      </c>
      <c r="B17" s="332" t="s">
        <v>70</v>
      </c>
      <c r="C17" s="332"/>
      <c r="D17" s="332"/>
      <c r="E17" s="332"/>
      <c r="F17" s="355">
        <f>[1]Mastersheet!C62</f>
        <v>24549</v>
      </c>
      <c r="G17" s="332"/>
      <c r="H17" s="332"/>
      <c r="I17" s="332"/>
    </row>
    <row r="18" spans="1:11">
      <c r="A18" s="33">
        <v>9</v>
      </c>
      <c r="B18" s="332" t="s">
        <v>71</v>
      </c>
      <c r="C18" s="332"/>
      <c r="D18" s="332"/>
      <c r="E18" s="332"/>
      <c r="F18" s="355">
        <f>[1]Mastersheet!B63</f>
        <v>32979</v>
      </c>
      <c r="G18" s="332"/>
      <c r="H18" s="332"/>
      <c r="I18" s="332"/>
    </row>
    <row r="19" spans="1:11">
      <c r="A19" s="33">
        <v>10</v>
      </c>
      <c r="B19" s="356" t="s">
        <v>1</v>
      </c>
      <c r="C19" s="356"/>
      <c r="D19" s="356" t="str">
        <f>[1]Pravesh!D224</f>
        <v>Retirement</v>
      </c>
      <c r="E19" s="356"/>
      <c r="F19" s="357" t="str">
        <f>[1]Mastersheet!H62</f>
        <v>31/03/2027</v>
      </c>
      <c r="G19" s="332"/>
      <c r="H19" s="332"/>
      <c r="I19" s="332"/>
    </row>
    <row r="20" spans="1:11">
      <c r="A20" s="33">
        <v>11</v>
      </c>
      <c r="B20" s="332" t="str">
        <f>CONCATENATE("Name of ","  ",[1]Mastersheet!B14)</f>
        <v>Name of   Treasury</v>
      </c>
      <c r="C20" s="332"/>
      <c r="D20" s="332"/>
      <c r="E20" s="332"/>
      <c r="F20" s="332" t="str">
        <f>UPPER([1]Pravesh!I197)</f>
        <v>TREASURY  BIKANER</v>
      </c>
      <c r="G20" s="332"/>
      <c r="H20" s="332"/>
      <c r="I20" s="332"/>
    </row>
    <row r="21" spans="1:11">
      <c r="A21" s="337">
        <v>12</v>
      </c>
      <c r="B21" s="341" t="str">
        <f>CONCATENATE("Name of Banker from which pensioner wants to get","  ",LEFT([1]CFront!G13,LEN([1]CFront!G13)-4))</f>
        <v xml:space="preserve">Name of Banker from which pensioner wants to get  Regular Provisional Pension </v>
      </c>
      <c r="C21" s="342"/>
      <c r="D21" s="342"/>
      <c r="E21" s="341"/>
      <c r="F21" s="345" t="str">
        <f>UPPER([1]Mastersheet!C15)</f>
        <v>STATE BANK OF INDIA</v>
      </c>
      <c r="G21" s="345"/>
      <c r="H21" s="345"/>
      <c r="I21" s="345"/>
      <c r="K21" s="32" t="str">
        <f>CONCATENATE("Name of Banker from which pensioner wants to get","  ",LEFT([1]CFront!G13,LEN([1]CFront!G13)-4))</f>
        <v xml:space="preserve">Name of Banker from which pensioner wants to get  Regular Provisional Pension </v>
      </c>
    </row>
    <row r="22" spans="1:11">
      <c r="A22" s="337"/>
      <c r="B22" s="343"/>
      <c r="C22" s="344"/>
      <c r="D22" s="344"/>
      <c r="E22" s="343"/>
      <c r="F22" s="345"/>
      <c r="G22" s="345"/>
      <c r="H22" s="345"/>
      <c r="I22" s="345"/>
    </row>
    <row r="23" spans="1:11">
      <c r="A23" s="346">
        <v>13</v>
      </c>
      <c r="B23" s="338" t="s">
        <v>72</v>
      </c>
      <c r="C23" s="338"/>
      <c r="D23" s="338"/>
      <c r="E23" s="338"/>
      <c r="F23" s="345" t="str">
        <f>CONCATENATE(UPPER([1]Mastersheet!$D$15),"  ",[1]Mastersheet!$E$15)</f>
        <v>ABCD BRANCH  KOTEGATE BIKANER</v>
      </c>
      <c r="G23" s="345"/>
      <c r="H23" s="345"/>
      <c r="I23" s="345"/>
    </row>
    <row r="24" spans="1:11">
      <c r="A24" s="346"/>
      <c r="B24" s="338"/>
      <c r="C24" s="338"/>
      <c r="D24" s="338"/>
      <c r="E24" s="338"/>
      <c r="F24" s="345"/>
      <c r="G24" s="345"/>
      <c r="H24" s="345"/>
      <c r="I24" s="345"/>
    </row>
    <row r="25" spans="1:11">
      <c r="A25" s="33">
        <v>14</v>
      </c>
      <c r="B25" s="332" t="s">
        <v>73</v>
      </c>
      <c r="C25" s="332"/>
      <c r="D25" s="332"/>
      <c r="E25" s="332"/>
      <c r="F25" s="347" t="str">
        <f>[1]Mastersheet!$G$15</f>
        <v>012345678987654300</v>
      </c>
      <c r="G25" s="347"/>
      <c r="H25" s="347"/>
      <c r="I25" s="347"/>
    </row>
    <row r="26" spans="1:11">
      <c r="A26" s="346">
        <v>15</v>
      </c>
      <c r="B26" s="348" t="s">
        <v>74</v>
      </c>
      <c r="C26" s="348"/>
      <c r="D26" s="348"/>
      <c r="E26" s="348"/>
      <c r="F26" s="349" t="str">
        <f>[1]Mastersheet!$H$15</f>
        <v>SBI 010418</v>
      </c>
      <c r="G26" s="350"/>
      <c r="H26" s="350"/>
      <c r="I26" s="351"/>
    </row>
    <row r="27" spans="1:11">
      <c r="A27" s="346"/>
      <c r="B27" s="348"/>
      <c r="C27" s="348"/>
      <c r="D27" s="348"/>
      <c r="E27" s="348"/>
      <c r="F27" s="352"/>
      <c r="G27" s="353"/>
      <c r="H27" s="353"/>
      <c r="I27" s="354"/>
    </row>
    <row r="28" spans="1:11">
      <c r="A28" s="33">
        <v>16</v>
      </c>
      <c r="B28" s="332" t="s">
        <v>75</v>
      </c>
      <c r="C28" s="332"/>
      <c r="D28" s="332"/>
      <c r="E28" s="332"/>
      <c r="F28" s="340" t="str">
        <f>[1]Mastersheet!E11</f>
        <v>PANNOTAVBL</v>
      </c>
      <c r="G28" s="340"/>
      <c r="H28" s="340"/>
      <c r="I28" s="340"/>
    </row>
    <row r="29" spans="1:11">
      <c r="A29" s="33"/>
      <c r="B29" s="335" t="s">
        <v>76</v>
      </c>
      <c r="C29" s="335"/>
      <c r="D29" s="335"/>
      <c r="E29" s="335"/>
      <c r="F29" s="336" t="str">
        <f>[1]Mastersheet!D10</f>
        <v>N.A.</v>
      </c>
      <c r="G29" s="336"/>
      <c r="H29" s="336"/>
      <c r="I29" s="336"/>
    </row>
    <row r="30" spans="1:11">
      <c r="A30" s="337">
        <v>17</v>
      </c>
      <c r="B30" s="332" t="s">
        <v>77</v>
      </c>
      <c r="C30" s="332"/>
      <c r="D30" s="332"/>
      <c r="E30" s="332"/>
      <c r="F30" s="332"/>
      <c r="G30" s="332"/>
      <c r="H30" s="332"/>
      <c r="I30" s="332"/>
    </row>
    <row r="31" spans="1:11" s="37" customFormat="1" ht="42" customHeight="1">
      <c r="A31" s="337"/>
      <c r="B31" s="34" t="s">
        <v>78</v>
      </c>
      <c r="C31" s="338" t="s">
        <v>79</v>
      </c>
      <c r="D31" s="338"/>
      <c r="E31" s="338"/>
      <c r="F31" s="34" t="s">
        <v>80</v>
      </c>
      <c r="G31" s="35" t="s">
        <v>81</v>
      </c>
      <c r="H31" s="36" t="s">
        <v>82</v>
      </c>
      <c r="I31" s="36" t="s">
        <v>83</v>
      </c>
    </row>
    <row r="32" spans="1:11">
      <c r="A32" s="337"/>
      <c r="B32" s="38">
        <f>IF(G32&gt;0,1,"")</f>
        <v>1</v>
      </c>
      <c r="C32" s="339" t="str">
        <f>IF('[1]Family data'!A11&gt;0,'[1]Family data'!A11,"")</f>
        <v>ABCD</v>
      </c>
      <c r="D32" s="339"/>
      <c r="E32" s="339"/>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337"/>
      <c r="B33" s="38">
        <f t="shared" ref="B33:B40" si="0">IF(G33="","",B32+1)</f>
        <v>2</v>
      </c>
      <c r="C33" s="339" t="str">
        <f>IF('[1]Family data'!A12&gt;0,'[1]Family data'!A12,"")</f>
        <v>PQRS</v>
      </c>
      <c r="D33" s="339"/>
      <c r="E33" s="339"/>
      <c r="F33" s="38" t="str">
        <f>IF('[1]Family data'!B12&gt;0,'[1]Family data'!B12,"")</f>
        <v>Son</v>
      </c>
      <c r="G33" s="39">
        <f>IF('[1]Family data'!E12&gt;0,'[1]Family data'!E12,"")</f>
        <v>36982</v>
      </c>
      <c r="H33" s="38" t="str">
        <f>IF('[1]Family data'!F12&gt;0,'[1]Family data'!F12,"")</f>
        <v/>
      </c>
      <c r="I33" s="38" t="str">
        <f>IF('[1]Family data'!G12&gt;0,'[1]Family data'!G12,"")</f>
        <v/>
      </c>
    </row>
    <row r="34" spans="1:9">
      <c r="A34" s="337"/>
      <c r="B34" s="38" t="str">
        <f t="shared" si="0"/>
        <v/>
      </c>
      <c r="C34" s="339" t="str">
        <f>IF('[1]Family data'!A13&gt;0,'[1]Family data'!A13,"")</f>
        <v/>
      </c>
      <c r="D34" s="339"/>
      <c r="E34" s="339"/>
      <c r="F34" s="38" t="str">
        <f>IF('[1]Family data'!B13&gt;0,'[1]Family data'!B13,"")</f>
        <v/>
      </c>
      <c r="G34" s="39" t="str">
        <f>IF('[1]Family data'!E13&gt;0,'[1]Family data'!E13,"")</f>
        <v/>
      </c>
      <c r="H34" s="38" t="str">
        <f>IF('[1]Family data'!F13&gt;0,'[1]Family data'!F13,"")</f>
        <v/>
      </c>
      <c r="I34" s="38" t="str">
        <f>IF('[1]Family data'!G13&gt;0,'[1]Family data'!G13,"")</f>
        <v/>
      </c>
    </row>
    <row r="35" spans="1:9">
      <c r="A35" s="337"/>
      <c r="B35" s="38" t="str">
        <f t="shared" si="0"/>
        <v/>
      </c>
      <c r="C35" s="339" t="str">
        <f>IF('[1]Family data'!A14&gt;0,'[1]Family data'!A14,"")</f>
        <v/>
      </c>
      <c r="D35" s="339"/>
      <c r="E35" s="339"/>
      <c r="F35" s="38" t="str">
        <f>IF('[1]Family data'!B14&gt;0,'[1]Family data'!B14,"")</f>
        <v/>
      </c>
      <c r="G35" s="39" t="str">
        <f>IF('[1]Family data'!E14&gt;0,'[1]Family data'!E14,"")</f>
        <v/>
      </c>
      <c r="H35" s="38" t="str">
        <f>IF('[1]Family data'!F14&gt;0,'[1]Family data'!F14,"")</f>
        <v/>
      </c>
      <c r="I35" s="38" t="str">
        <f>IF('[1]Family data'!G14&gt;0,'[1]Family data'!G14,"")</f>
        <v/>
      </c>
    </row>
    <row r="36" spans="1:9">
      <c r="A36" s="337"/>
      <c r="B36" s="38" t="str">
        <f t="shared" si="0"/>
        <v/>
      </c>
      <c r="C36" s="339" t="str">
        <f>IF('[1]Family data'!A15&gt;0,'[1]Family data'!A15,"")</f>
        <v/>
      </c>
      <c r="D36" s="339"/>
      <c r="E36" s="339"/>
      <c r="F36" s="38" t="str">
        <f>IF('[1]Family data'!B15&gt;0,'[1]Family data'!B15,"")</f>
        <v/>
      </c>
      <c r="G36" s="39" t="str">
        <f>IF('[1]Family data'!E15&gt;0,'[1]Family data'!E15,"")</f>
        <v/>
      </c>
      <c r="H36" s="38" t="str">
        <f>IF('[1]Family data'!F15&gt;0,'[1]Family data'!F15,"")</f>
        <v/>
      </c>
      <c r="I36" s="38" t="str">
        <f>IF('[1]Family data'!G15&gt;0,'[1]Family data'!G15,"")</f>
        <v/>
      </c>
    </row>
    <row r="37" spans="1:9">
      <c r="A37" s="337"/>
      <c r="B37" s="38" t="str">
        <f t="shared" si="0"/>
        <v/>
      </c>
      <c r="C37" s="332" t="str">
        <f>IF('[1]Family data'!A16&gt;0,'[1]Family data'!A16,"")</f>
        <v/>
      </c>
      <c r="D37" s="332"/>
      <c r="E37" s="332"/>
      <c r="F37" s="38" t="str">
        <f>IF('[1]Family data'!B16&gt;0,'[1]Family data'!B16,"")</f>
        <v/>
      </c>
      <c r="G37" s="39" t="str">
        <f>IF('[1]Family data'!E16&gt;0,'[1]Family data'!E16,"")</f>
        <v/>
      </c>
      <c r="H37" s="38" t="str">
        <f>IF('[1]Family data'!F16&gt;0,'[1]Family data'!F16,"")</f>
        <v/>
      </c>
      <c r="I37" s="38" t="str">
        <f>IF('[1]Family data'!G16&gt;0,'[1]Family data'!G16,"")</f>
        <v/>
      </c>
    </row>
    <row r="38" spans="1:9">
      <c r="A38" s="337"/>
      <c r="B38" s="38" t="str">
        <f t="shared" si="0"/>
        <v/>
      </c>
      <c r="C38" s="332" t="str">
        <f>IF('[1]Family data'!A17&gt;0,'[1]Family data'!A17,"")</f>
        <v/>
      </c>
      <c r="D38" s="332"/>
      <c r="E38" s="332"/>
      <c r="F38" s="38" t="str">
        <f>IF('[1]Family data'!B17&gt;0,'[1]Family data'!B17,"")</f>
        <v/>
      </c>
      <c r="G38" s="39" t="str">
        <f>IF('[1]Family data'!E17&gt;0,'[1]Family data'!E17,"")</f>
        <v/>
      </c>
      <c r="H38" s="38" t="str">
        <f>IF('[1]Family data'!F17&gt;0,'[1]Family data'!F17,"")</f>
        <v/>
      </c>
      <c r="I38" s="38" t="str">
        <f>IF('[1]Family data'!G17&gt;0,'[1]Family data'!G17,"")</f>
        <v/>
      </c>
    </row>
    <row r="39" spans="1:9">
      <c r="A39" s="337"/>
      <c r="B39" s="38" t="str">
        <f t="shared" si="0"/>
        <v/>
      </c>
      <c r="C39" s="332" t="str">
        <f>IF('[1]Family data'!A18&gt;0,'[1]Family data'!A18,"")</f>
        <v/>
      </c>
      <c r="D39" s="332"/>
      <c r="E39" s="332"/>
      <c r="F39" s="38" t="str">
        <f>IF('[1]Family data'!B18&gt;0,'[1]Family data'!B18,"")</f>
        <v/>
      </c>
      <c r="G39" s="39" t="str">
        <f>IF('[1]Family data'!E18&gt;0,'[1]Family data'!E18,"")</f>
        <v/>
      </c>
      <c r="H39" s="38" t="str">
        <f>IF('[1]Family data'!F18&gt;0,'[1]Family data'!F18,"")</f>
        <v/>
      </c>
      <c r="I39" s="38" t="str">
        <f>IF('[1]Family data'!G18&gt;0,'[1]Family data'!G18,"")</f>
        <v/>
      </c>
    </row>
    <row r="40" spans="1:9">
      <c r="A40" s="337"/>
      <c r="B40" s="38" t="str">
        <f t="shared" si="0"/>
        <v/>
      </c>
      <c r="C40" s="332" t="str">
        <f>IF('[1]Family data'!A19&gt;0,'[1]Family data'!A19,"")</f>
        <v/>
      </c>
      <c r="D40" s="332"/>
      <c r="E40" s="332"/>
      <c r="F40" s="38" t="str">
        <f>IF('[1]Family data'!B19&gt;0,'[1]Family data'!B19,"")</f>
        <v/>
      </c>
      <c r="G40" s="39" t="str">
        <f>IF('[1]Family data'!E19&gt;0,'[1]Family data'!E19,"")</f>
        <v/>
      </c>
      <c r="H40" s="38" t="str">
        <f>IF('[1]Family data'!F19&gt;0,'[1]Family data'!F19,"")</f>
        <v/>
      </c>
      <c r="I40" s="38" t="str">
        <f>IF('[1]Family data'!G19&gt;0,'[1]Family data'!G19,"")</f>
        <v/>
      </c>
    </row>
    <row r="41" spans="1:9">
      <c r="A41" s="40"/>
      <c r="B41" s="333" t="s">
        <v>84</v>
      </c>
      <c r="C41" s="333"/>
      <c r="D41" s="333"/>
      <c r="E41" s="333"/>
      <c r="F41" s="333"/>
      <c r="G41" s="333"/>
      <c r="H41" s="333"/>
      <c r="I41" s="333"/>
    </row>
    <row r="42" spans="1:9">
      <c r="A42" s="40" t="str">
        <f>[1]C3!A24</f>
        <v/>
      </c>
      <c r="B42" s="41"/>
      <c r="C42" s="334" t="str">
        <f>[1]C3!B24</f>
        <v/>
      </c>
      <c r="D42" s="334"/>
      <c r="E42" s="334"/>
      <c r="F42" s="334"/>
      <c r="G42" s="334"/>
      <c r="H42" s="334"/>
      <c r="I42" s="334"/>
    </row>
    <row r="43" spans="1:9">
      <c r="A43" s="40"/>
      <c r="B43" s="41"/>
      <c r="C43" s="334"/>
      <c r="D43" s="334"/>
      <c r="E43" s="334"/>
      <c r="F43" s="334"/>
      <c r="G43" s="334"/>
      <c r="H43" s="334"/>
      <c r="I43" s="334"/>
    </row>
    <row r="44" spans="1:9">
      <c r="A44" s="40"/>
      <c r="B44" s="41"/>
      <c r="C44" s="41"/>
      <c r="D44" s="41"/>
      <c r="E44" s="41"/>
      <c r="F44" s="41"/>
      <c r="G44" s="41"/>
      <c r="H44" s="41"/>
      <c r="I44" s="41"/>
    </row>
    <row r="45" spans="1:9" ht="19.5" customHeight="1">
      <c r="A45" s="40"/>
      <c r="B45" s="331" t="s">
        <v>85</v>
      </c>
      <c r="C45" s="331"/>
      <c r="D45" s="331"/>
      <c r="E45" s="331"/>
      <c r="F45" s="331" t="str">
        <f>[1]Mastersheet!G9</f>
        <v>EXTRA ASSISTANT COMMISSIONER COLONISATION,(ADM), BIKANER</v>
      </c>
      <c r="G45" s="331"/>
      <c r="H45" s="331"/>
      <c r="I45" s="331"/>
    </row>
    <row r="46" spans="1:9">
      <c r="A46" s="40"/>
      <c r="B46" s="41"/>
      <c r="C46" s="41"/>
      <c r="D46" s="41"/>
      <c r="E46" s="41"/>
      <c r="F46" s="331"/>
      <c r="G46" s="331"/>
      <c r="H46" s="331"/>
      <c r="I46" s="331"/>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K19" sqref="K19"/>
    </sheetView>
  </sheetViews>
  <sheetFormatPr defaultRowHeight="12.75"/>
  <cols>
    <col min="1" max="16384" width="9.140625" style="1264"/>
  </cols>
  <sheetData>
    <row r="1" spans="1:9" ht="15">
      <c r="I1" s="1265">
        <f>[2]CIFMS!I1+1</f>
        <v>3</v>
      </c>
    </row>
    <row r="2" spans="1:9" ht="18">
      <c r="A2" s="1266" t="s">
        <v>1001</v>
      </c>
      <c r="B2" s="1266"/>
      <c r="C2" s="1266"/>
      <c r="D2" s="1266"/>
      <c r="E2" s="1266"/>
      <c r="F2" s="1266"/>
      <c r="G2" s="1266"/>
      <c r="H2" s="1266"/>
      <c r="I2" s="1266"/>
    </row>
    <row r="3" spans="1:9" ht="18">
      <c r="A3" s="1267" t="s">
        <v>1002</v>
      </c>
      <c r="B3" s="1267"/>
      <c r="C3" s="1267"/>
      <c r="D3" s="1267"/>
      <c r="E3" s="1267"/>
      <c r="F3" s="1267"/>
      <c r="G3" s="1267"/>
      <c r="H3" s="1267"/>
      <c r="I3" s="1267"/>
    </row>
    <row r="4" spans="1:9" ht="15.75" customHeight="1">
      <c r="A4" s="1268" t="s">
        <v>1003</v>
      </c>
      <c r="B4" s="1268"/>
      <c r="C4" s="1268"/>
      <c r="D4" s="1268"/>
      <c r="E4" s="1268"/>
      <c r="F4" s="1268"/>
      <c r="G4" s="1268"/>
      <c r="H4" s="1268"/>
      <c r="I4" s="1268"/>
    </row>
    <row r="5" spans="1:9" ht="15.75" customHeight="1">
      <c r="A5" s="1268"/>
      <c r="B5" s="1268"/>
      <c r="C5" s="1268"/>
      <c r="D5" s="1268"/>
      <c r="E5" s="1268"/>
      <c r="F5" s="1268"/>
      <c r="G5" s="1268"/>
      <c r="H5" s="1268"/>
      <c r="I5" s="1268"/>
    </row>
    <row r="6" spans="1:9" ht="15.75" customHeight="1">
      <c r="A6" s="1268"/>
      <c r="B6" s="1268"/>
      <c r="C6" s="1268"/>
      <c r="D6" s="1268"/>
      <c r="E6" s="1268"/>
      <c r="F6" s="1268"/>
      <c r="G6" s="1268"/>
      <c r="H6" s="1268"/>
      <c r="I6" s="1268"/>
    </row>
    <row r="7" spans="1:9" ht="15.75">
      <c r="A7" s="1269" t="s">
        <v>552</v>
      </c>
      <c r="B7" s="1269"/>
      <c r="C7" s="1269"/>
      <c r="D7" s="1269"/>
      <c r="E7" s="1269"/>
      <c r="F7" s="1269"/>
      <c r="G7" s="1269"/>
      <c r="H7" s="1269"/>
      <c r="I7" s="1269"/>
    </row>
    <row r="8" spans="1:9" ht="15.75">
      <c r="A8" s="1270"/>
      <c r="B8" s="1270"/>
      <c r="C8" s="1270"/>
      <c r="D8" s="1270"/>
      <c r="E8" s="1270"/>
      <c r="F8" s="1269" t="s">
        <v>361</v>
      </c>
      <c r="G8" s="1269"/>
      <c r="H8" s="1269"/>
      <c r="I8" s="1269"/>
    </row>
    <row r="9" spans="1:9" ht="15.75">
      <c r="A9" s="1271"/>
      <c r="B9" s="1272"/>
      <c r="C9" s="1272"/>
    </row>
    <row r="10" spans="1:9" ht="15.75">
      <c r="A10" s="1271" t="s">
        <v>500</v>
      </c>
      <c r="B10" s="1273" t="str">
        <f>[1]Pravesh!I200</f>
        <v/>
      </c>
      <c r="C10" s="1273"/>
      <c r="D10" s="1273"/>
      <c r="E10" s="1273"/>
      <c r="F10" s="1273" t="s">
        <v>180</v>
      </c>
      <c r="G10" s="1273"/>
      <c r="H10" s="1274" t="str">
        <f>[1]Pravesh!I201</f>
        <v/>
      </c>
      <c r="I10" s="1275"/>
    </row>
    <row r="11" spans="1:9" ht="15.75">
      <c r="A11" s="1271"/>
      <c r="B11" s="1272"/>
      <c r="C11" s="1272"/>
    </row>
    <row r="12" spans="1:9" ht="15.75">
      <c r="A12" s="1271" t="s">
        <v>628</v>
      </c>
      <c r="B12" s="1272"/>
      <c r="C12" s="1272"/>
    </row>
    <row r="13" spans="1:9" ht="15.75">
      <c r="A13" s="1276" t="s">
        <v>702</v>
      </c>
      <c r="B13" s="1276"/>
      <c r="C13" s="1276"/>
      <c r="D13" s="1276"/>
      <c r="E13" s="1276"/>
      <c r="F13" s="1276"/>
      <c r="G13" s="1276"/>
      <c r="H13" s="1276"/>
      <c r="I13" s="1276"/>
    </row>
    <row r="14" spans="1:9" ht="15.75">
      <c r="A14" s="1276" t="s">
        <v>1004</v>
      </c>
      <c r="B14" s="1276"/>
      <c r="C14" s="1276"/>
      <c r="D14" s="1276"/>
      <c r="E14" s="1276"/>
      <c r="F14" s="1276"/>
      <c r="G14" s="1276"/>
      <c r="H14" s="1276"/>
      <c r="I14" s="1276"/>
    </row>
    <row r="15" spans="1:9" ht="15.75">
      <c r="A15" s="1277"/>
      <c r="B15" s="1272"/>
      <c r="C15" s="1272"/>
    </row>
    <row r="16" spans="1:9" ht="15.75">
      <c r="B16" s="1276" t="s">
        <v>1005</v>
      </c>
      <c r="C16" s="1276"/>
      <c r="D16" s="1276"/>
      <c r="E16" s="1276"/>
      <c r="F16" s="1276"/>
      <c r="G16" s="1276"/>
      <c r="H16" s="1276"/>
      <c r="I16" s="1276"/>
    </row>
    <row r="17" spans="1:9" ht="15.75">
      <c r="A17" s="1277"/>
      <c r="B17" s="1272"/>
      <c r="C17" s="1272"/>
    </row>
    <row r="18" spans="1:9" ht="15.75">
      <c r="A18" s="1273" t="s">
        <v>1006</v>
      </c>
      <c r="B18" s="1273"/>
      <c r="C18" s="1273"/>
      <c r="D18" s="1273"/>
      <c r="E18" s="1278" t="str">
        <f>'[1]Family data'!F3</f>
        <v>Smt</v>
      </c>
      <c r="F18" s="1279" t="str">
        <f>[1]Mastersheet!B3</f>
        <v xml:space="preserve">PRAVESH KUMAR SHARMA </v>
      </c>
      <c r="G18" s="1279"/>
      <c r="H18" s="1279"/>
      <c r="I18" s="1279"/>
    </row>
    <row r="19" spans="1:9" ht="15.75">
      <c r="A19" s="1273" t="s">
        <v>2</v>
      </c>
      <c r="B19" s="1273"/>
      <c r="C19" s="1273" t="str">
        <f>[1]Mastersheet!B4</f>
        <v>ASSISTANT ACCOUNT OFFICER -I</v>
      </c>
      <c r="D19" s="1273"/>
      <c r="E19" s="1273"/>
      <c r="F19" s="1273"/>
      <c r="G19" s="1273"/>
      <c r="H19" s="1273" t="s">
        <v>1007</v>
      </c>
      <c r="I19" s="1273"/>
    </row>
    <row r="20" spans="1:9" ht="15.75">
      <c r="A20" s="1280">
        <f>[1]Pravesh!B21</f>
        <v>41247</v>
      </c>
      <c r="B20" s="1279"/>
      <c r="C20" s="1273" t="s">
        <v>1008</v>
      </c>
      <c r="D20" s="1273"/>
      <c r="E20" s="1273"/>
      <c r="F20" s="1273"/>
      <c r="G20" s="1273"/>
      <c r="H20" s="1273"/>
      <c r="I20" s="1273"/>
    </row>
    <row r="21" spans="1:9" ht="15.75" customHeight="1">
      <c r="A21" s="1281" t="s">
        <v>1009</v>
      </c>
      <c r="B21" s="1281"/>
      <c r="C21" s="1281"/>
      <c r="D21" s="1281"/>
      <c r="E21" s="1281"/>
      <c r="F21" s="1281"/>
      <c r="G21" s="1281"/>
      <c r="H21" s="1281"/>
      <c r="I21" s="1281"/>
    </row>
    <row r="22" spans="1:9" ht="15.75" customHeight="1">
      <c r="A22" s="1281"/>
      <c r="B22" s="1281"/>
      <c r="C22" s="1281"/>
      <c r="D22" s="1281"/>
      <c r="E22" s="1281"/>
      <c r="F22" s="1281"/>
      <c r="G22" s="1281"/>
      <c r="H22" s="1281"/>
      <c r="I22" s="1281"/>
    </row>
    <row r="23" spans="1:9" ht="15.75" customHeight="1">
      <c r="A23" s="1282">
        <v>2</v>
      </c>
      <c r="B23" s="1281" t="s">
        <v>1010</v>
      </c>
      <c r="C23" s="1281"/>
      <c r="D23" s="1281"/>
      <c r="E23" s="1281"/>
      <c r="F23" s="1281"/>
      <c r="G23" s="1281"/>
      <c r="H23" s="1281"/>
      <c r="I23" s="1281"/>
    </row>
    <row r="24" spans="1:9" ht="15.75" customHeight="1">
      <c r="A24" s="1282"/>
      <c r="B24" s="1281"/>
      <c r="C24" s="1281"/>
      <c r="D24" s="1281"/>
      <c r="E24" s="1281"/>
      <c r="F24" s="1281"/>
      <c r="G24" s="1281"/>
      <c r="H24" s="1281"/>
      <c r="I24" s="1281"/>
    </row>
    <row r="25" spans="1:9" ht="15.75" customHeight="1">
      <c r="A25" s="1282"/>
      <c r="B25" s="1281"/>
      <c r="C25" s="1281"/>
      <c r="D25" s="1281"/>
      <c r="E25" s="1281"/>
      <c r="F25" s="1281"/>
      <c r="G25" s="1281"/>
      <c r="H25" s="1281"/>
      <c r="I25" s="1281"/>
    </row>
    <row r="26" spans="1:9" ht="15.75">
      <c r="A26" s="1283">
        <v>3</v>
      </c>
      <c r="B26" s="1276" t="s">
        <v>1011</v>
      </c>
      <c r="C26" s="1276"/>
      <c r="D26" s="1276"/>
      <c r="E26" s="1276"/>
      <c r="F26" s="1276"/>
      <c r="G26" s="1276"/>
      <c r="H26" s="1276"/>
      <c r="I26" s="1276"/>
    </row>
    <row r="27" spans="1:9" ht="15.75" customHeight="1">
      <c r="A27" s="1282">
        <v>4</v>
      </c>
      <c r="B27" s="1281" t="s">
        <v>1012</v>
      </c>
      <c r="C27" s="1281"/>
      <c r="D27" s="1281"/>
      <c r="E27" s="1281"/>
      <c r="F27" s="1281"/>
      <c r="G27" s="1281"/>
      <c r="H27" s="1281"/>
      <c r="I27" s="1281"/>
    </row>
    <row r="28" spans="1:9" ht="15.75" customHeight="1">
      <c r="A28" s="1282"/>
      <c r="B28" s="1281"/>
      <c r="C28" s="1281"/>
      <c r="D28" s="1281"/>
      <c r="E28" s="1281"/>
      <c r="F28" s="1281"/>
      <c r="G28" s="1281"/>
      <c r="H28" s="1281"/>
      <c r="I28" s="1281"/>
    </row>
    <row r="29" spans="1:9" ht="15.75" customHeight="1">
      <c r="A29" s="1282"/>
      <c r="B29" s="1281"/>
      <c r="C29" s="1281"/>
      <c r="D29" s="1281"/>
      <c r="E29" s="1281"/>
      <c r="F29" s="1281"/>
      <c r="G29" s="1281"/>
      <c r="H29" s="1281"/>
      <c r="I29" s="1281"/>
    </row>
    <row r="30" spans="1:9" ht="15.75">
      <c r="A30" s="1284"/>
      <c r="B30" s="1272"/>
      <c r="C30" s="1272"/>
    </row>
    <row r="31" spans="1:9" ht="15.75">
      <c r="B31" s="1272"/>
      <c r="C31" s="1272"/>
    </row>
    <row r="32" spans="1:9" ht="15.75">
      <c r="A32" s="1284"/>
      <c r="B32" s="1272"/>
      <c r="C32" s="1272"/>
      <c r="F32" s="1273" t="s">
        <v>498</v>
      </c>
      <c r="G32" s="1273"/>
      <c r="H32" s="1273"/>
      <c r="I32" s="1273"/>
    </row>
    <row r="33" spans="1:9" ht="15.75">
      <c r="A33" s="1284"/>
      <c r="B33" s="1272"/>
      <c r="C33" s="1272"/>
    </row>
    <row r="34" spans="1:9" ht="15.75" customHeight="1">
      <c r="A34" s="1284"/>
      <c r="B34" s="1272"/>
      <c r="E34" s="1285"/>
      <c r="F34" s="1273" t="s">
        <v>469</v>
      </c>
      <c r="G34" s="1273"/>
      <c r="H34" s="1273"/>
      <c r="I34" s="1273"/>
    </row>
    <row r="35" spans="1:9" ht="15.75">
      <c r="B35" s="1272"/>
      <c r="E35" s="1285"/>
      <c r="F35" s="1273"/>
      <c r="G35" s="1273"/>
      <c r="H35" s="1273"/>
      <c r="I35" s="1273"/>
    </row>
    <row r="36" spans="1:9" ht="15.75">
      <c r="A36" s="1286" t="s">
        <v>1013</v>
      </c>
      <c r="B36" s="1272"/>
      <c r="C36" s="1272"/>
    </row>
    <row r="37" spans="1:9" ht="15.75">
      <c r="A37" s="1287">
        <v>1</v>
      </c>
      <c r="B37" s="1276" t="s">
        <v>1014</v>
      </c>
      <c r="C37" s="1276"/>
      <c r="D37" s="1276"/>
      <c r="E37" s="1276"/>
      <c r="F37" s="1276"/>
      <c r="G37" s="1276"/>
      <c r="H37" s="1276"/>
      <c r="I37" s="1276"/>
    </row>
    <row r="38" spans="1:9" ht="15.75">
      <c r="A38" s="1287">
        <v>2</v>
      </c>
      <c r="B38" s="1276" t="s">
        <v>1015</v>
      </c>
      <c r="C38" s="1276"/>
      <c r="D38" s="1276"/>
      <c r="E38" s="1276"/>
      <c r="F38" s="1276"/>
      <c r="G38" s="1276"/>
      <c r="H38" s="1276"/>
      <c r="I38" s="1276"/>
    </row>
    <row r="39" spans="1:9" ht="15.75" customHeight="1">
      <c r="A39" s="1275">
        <v>3</v>
      </c>
      <c r="B39" s="1281" t="s">
        <v>1016</v>
      </c>
      <c r="C39" s="1281"/>
      <c r="D39" s="1281"/>
      <c r="E39" s="1281"/>
      <c r="F39" s="1281"/>
      <c r="G39" s="1281"/>
      <c r="H39" s="1281"/>
      <c r="I39" s="1281"/>
    </row>
    <row r="40" spans="1:9" ht="15.75" customHeight="1">
      <c r="A40" s="1275"/>
      <c r="B40" s="1281"/>
      <c r="C40" s="1281"/>
      <c r="D40" s="1281"/>
      <c r="E40" s="1281"/>
      <c r="F40" s="1281"/>
      <c r="G40" s="1281"/>
      <c r="H40" s="1281"/>
      <c r="I40" s="1281"/>
    </row>
    <row r="41" spans="1:9">
      <c r="A41" s="1275">
        <v>4</v>
      </c>
      <c r="B41" s="1288" t="s">
        <v>1017</v>
      </c>
      <c r="C41" s="1288"/>
      <c r="D41" s="1288"/>
      <c r="E41" s="1288"/>
      <c r="F41" s="1288"/>
      <c r="G41" s="1288"/>
      <c r="H41" s="1288"/>
      <c r="I41" s="1288"/>
    </row>
    <row r="42" spans="1:9" ht="21" customHeight="1">
      <c r="A42" s="1275"/>
      <c r="B42" s="1288"/>
      <c r="C42" s="1288"/>
      <c r="D42" s="1288"/>
      <c r="E42" s="1288"/>
      <c r="F42" s="1288"/>
      <c r="G42" s="1288"/>
      <c r="H42" s="1288"/>
      <c r="I42" s="1288"/>
    </row>
    <row r="43" spans="1:9">
      <c r="A43" s="1275">
        <v>5</v>
      </c>
      <c r="B43" s="1288" t="s">
        <v>1018</v>
      </c>
      <c r="C43" s="1288"/>
      <c r="D43" s="1288"/>
      <c r="E43" s="1288"/>
      <c r="F43" s="1288"/>
      <c r="G43" s="1288"/>
      <c r="H43" s="1288"/>
      <c r="I43" s="1288"/>
    </row>
    <row r="44" spans="1:9" ht="17.25" customHeight="1">
      <c r="A44" s="1275"/>
      <c r="B44" s="1288"/>
      <c r="C44" s="1288"/>
      <c r="D44" s="1288"/>
      <c r="E44" s="1288"/>
      <c r="F44" s="1288"/>
      <c r="G44" s="1288"/>
      <c r="H44" s="1288"/>
      <c r="I44" s="1288"/>
    </row>
    <row r="45" spans="1:9" ht="18">
      <c r="A45" s="1289">
        <v>6</v>
      </c>
      <c r="B45" s="1276" t="s">
        <v>1019</v>
      </c>
      <c r="C45" s="1276"/>
      <c r="D45" s="1276"/>
      <c r="E45" s="1276"/>
      <c r="F45" s="1276"/>
      <c r="G45" s="1276"/>
      <c r="H45" s="1276"/>
      <c r="I45" s="1276"/>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18:D18"/>
    <mergeCell ref="F18:I18"/>
    <mergeCell ref="A19:B19"/>
    <mergeCell ref="C19:G19"/>
    <mergeCell ref="H19:I19"/>
    <mergeCell ref="A20:B20"/>
    <mergeCell ref="C20:I20"/>
    <mergeCell ref="B10:E10"/>
    <mergeCell ref="F10:G10"/>
    <mergeCell ref="H10:I10"/>
    <mergeCell ref="A13:I13"/>
    <mergeCell ref="A14:I14"/>
    <mergeCell ref="B16:I16"/>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A60" sqref="A60"/>
    </sheetView>
  </sheetViews>
  <sheetFormatPr defaultRowHeight="18"/>
  <cols>
    <col min="1" max="7" width="9.140625" style="228"/>
    <col min="8" max="8" width="11.140625" style="228" customWidth="1"/>
    <col min="9" max="9" width="14.42578125" style="228" customWidth="1"/>
    <col min="10" max="16384" width="9.140625" style="228"/>
  </cols>
  <sheetData>
    <row r="1" spans="1:9">
      <c r="I1" s="228">
        <v>3</v>
      </c>
    </row>
    <row r="2" spans="1:9">
      <c r="A2" s="402" t="s">
        <v>699</v>
      </c>
      <c r="B2" s="402"/>
      <c r="C2" s="402"/>
      <c r="D2" s="402"/>
      <c r="E2" s="402"/>
      <c r="F2" s="402"/>
      <c r="G2" s="402"/>
      <c r="H2" s="402"/>
      <c r="I2" s="402"/>
    </row>
    <row r="3" spans="1:9">
      <c r="A3" s="402" t="s">
        <v>700</v>
      </c>
      <c r="B3" s="402"/>
      <c r="C3" s="402"/>
      <c r="D3" s="402"/>
      <c r="E3" s="402"/>
      <c r="F3" s="402"/>
      <c r="G3" s="402"/>
      <c r="H3" s="402"/>
      <c r="I3" s="402"/>
    </row>
    <row r="4" spans="1:9">
      <c r="A4" s="403" t="s">
        <v>701</v>
      </c>
      <c r="B4" s="403"/>
      <c r="C4" s="403"/>
      <c r="D4" s="403"/>
      <c r="E4" s="403"/>
      <c r="F4" s="403"/>
      <c r="G4" s="403"/>
      <c r="H4" s="403"/>
      <c r="I4" s="403"/>
    </row>
    <row r="5" spans="1:9">
      <c r="A5" s="403"/>
      <c r="B5" s="403"/>
      <c r="C5" s="403"/>
      <c r="D5" s="403"/>
      <c r="E5" s="403"/>
      <c r="F5" s="403"/>
      <c r="G5" s="403"/>
      <c r="H5" s="403"/>
      <c r="I5" s="403"/>
    </row>
    <row r="6" spans="1:9">
      <c r="A6" s="402" t="s">
        <v>552</v>
      </c>
      <c r="B6" s="402"/>
      <c r="C6" s="402"/>
      <c r="D6" s="402"/>
      <c r="E6" s="402"/>
      <c r="F6" s="402"/>
      <c r="G6" s="402"/>
      <c r="H6" s="402"/>
      <c r="I6" s="402"/>
    </row>
    <row r="7" spans="1:9">
      <c r="A7" s="229"/>
      <c r="B7" s="402" t="str">
        <f>[1]Mastersheet!G4</f>
        <v>SECONDARY EDUCATION</v>
      </c>
      <c r="C7" s="402"/>
      <c r="D7" s="402"/>
      <c r="E7" s="402"/>
      <c r="F7" s="230" t="s">
        <v>361</v>
      </c>
      <c r="G7" s="230"/>
      <c r="H7" s="230"/>
      <c r="I7" s="230"/>
    </row>
    <row r="8" spans="1:9">
      <c r="A8" s="229" t="s">
        <v>500</v>
      </c>
      <c r="B8" s="399" t="str">
        <f>[1]Pravesh!I200</f>
        <v/>
      </c>
      <c r="C8" s="399"/>
      <c r="D8" s="399"/>
      <c r="E8" s="399"/>
      <c r="F8" s="399"/>
      <c r="G8" s="229" t="s">
        <v>418</v>
      </c>
      <c r="H8" s="401" t="str">
        <f>[1]Pravesh!I201</f>
        <v/>
      </c>
      <c r="I8" s="393"/>
    </row>
    <row r="9" spans="1:9" ht="12.75" customHeight="1">
      <c r="A9" s="229"/>
      <c r="B9" s="229"/>
      <c r="C9" s="229"/>
      <c r="D9" s="229"/>
      <c r="E9" s="229"/>
      <c r="F9" s="229"/>
      <c r="G9" s="229"/>
      <c r="H9" s="229"/>
      <c r="I9" s="229"/>
    </row>
    <row r="10" spans="1:9">
      <c r="A10" s="229" t="s">
        <v>628</v>
      </c>
      <c r="B10" s="229"/>
      <c r="C10" s="229"/>
      <c r="D10" s="229"/>
      <c r="E10" s="229"/>
      <c r="F10" s="229"/>
      <c r="G10" s="229"/>
      <c r="H10" s="229"/>
      <c r="I10" s="229"/>
    </row>
    <row r="11" spans="1:9">
      <c r="A11" s="399" t="s">
        <v>702</v>
      </c>
      <c r="B11" s="399"/>
      <c r="C11" s="399"/>
      <c r="D11" s="229"/>
      <c r="E11" s="229"/>
      <c r="F11" s="229"/>
      <c r="G11" s="229"/>
      <c r="H11" s="229"/>
      <c r="I11" s="229"/>
    </row>
    <row r="12" spans="1:9">
      <c r="A12" s="399" t="s">
        <v>703</v>
      </c>
      <c r="B12" s="399"/>
      <c r="C12" s="399"/>
      <c r="D12" s="229"/>
      <c r="E12" s="229"/>
      <c r="F12" s="229"/>
      <c r="G12" s="229"/>
      <c r="H12" s="229"/>
      <c r="I12" s="229"/>
    </row>
    <row r="13" spans="1:9">
      <c r="A13" s="399" t="s">
        <v>704</v>
      </c>
      <c r="B13" s="399"/>
      <c r="C13" s="399"/>
      <c r="D13" s="229"/>
      <c r="E13" s="229"/>
      <c r="F13" s="229"/>
      <c r="G13" s="229"/>
      <c r="H13" s="229"/>
      <c r="I13" s="229"/>
    </row>
    <row r="14" spans="1:9">
      <c r="A14" s="231"/>
      <c r="B14" s="231"/>
      <c r="C14" s="231"/>
      <c r="D14" s="229"/>
      <c r="E14" s="229"/>
      <c r="F14" s="229"/>
      <c r="G14" s="229"/>
      <c r="H14" s="229"/>
      <c r="I14" s="229"/>
    </row>
    <row r="15" spans="1:9">
      <c r="A15" s="400" t="s">
        <v>705</v>
      </c>
      <c r="B15" s="400"/>
      <c r="C15" s="393" t="s">
        <v>706</v>
      </c>
      <c r="D15" s="393"/>
      <c r="E15" s="393" t="str">
        <f>[1]Mastersheet!B3</f>
        <v xml:space="preserve">PRAVESH KUMAR SHARMA </v>
      </c>
      <c r="F15" s="393"/>
      <c r="G15" s="393"/>
      <c r="H15" s="393"/>
      <c r="I15" s="393"/>
    </row>
    <row r="16" spans="1:9">
      <c r="A16" s="229"/>
      <c r="B16" s="229"/>
      <c r="C16" s="229" t="s">
        <v>707</v>
      </c>
      <c r="D16" s="229"/>
      <c r="E16" s="229"/>
      <c r="F16" s="229"/>
      <c r="G16" s="229"/>
      <c r="H16" s="229"/>
      <c r="I16" s="229"/>
    </row>
    <row r="17" spans="1:9">
      <c r="A17" s="229" t="s">
        <v>420</v>
      </c>
      <c r="B17" s="229"/>
      <c r="C17" s="229"/>
      <c r="D17" s="229"/>
      <c r="E17" s="229"/>
      <c r="F17" s="229"/>
      <c r="G17" s="229"/>
      <c r="H17" s="229"/>
      <c r="I17" s="229"/>
    </row>
    <row r="18" spans="1:9">
      <c r="A18" s="229"/>
      <c r="B18" s="229"/>
      <c r="C18" s="229"/>
      <c r="D18" s="229"/>
      <c r="E18" s="229"/>
      <c r="F18" s="229"/>
      <c r="G18" s="229"/>
      <c r="H18" s="229"/>
      <c r="I18" s="229"/>
    </row>
    <row r="19" spans="1:9">
      <c r="A19" s="229"/>
      <c r="B19" s="393" t="s">
        <v>708</v>
      </c>
      <c r="C19" s="393"/>
      <c r="D19" s="393"/>
      <c r="E19" s="393"/>
      <c r="F19" s="393"/>
      <c r="G19" s="393"/>
      <c r="H19" s="393"/>
      <c r="I19" s="393"/>
    </row>
    <row r="20" spans="1:9">
      <c r="A20" s="393" t="str">
        <f>[1]Mastersheet!B3</f>
        <v xml:space="preserve">PRAVESH KUMAR SHARMA </v>
      </c>
      <c r="B20" s="393"/>
      <c r="C20" s="393"/>
      <c r="D20" s="393"/>
      <c r="E20" s="393" t="s">
        <v>2</v>
      </c>
      <c r="F20" s="393"/>
      <c r="G20" s="393" t="str">
        <f>[1]Mastersheet!B4</f>
        <v>ASSISTANT ACCOUNT OFFICER -I</v>
      </c>
      <c r="H20" s="393"/>
      <c r="I20" s="393"/>
    </row>
    <row r="21" spans="1:9">
      <c r="A21" s="399" t="s">
        <v>709</v>
      </c>
      <c r="B21" s="399"/>
      <c r="C21" s="399"/>
      <c r="D21" s="399"/>
      <c r="E21" s="399"/>
      <c r="F21" s="399"/>
      <c r="G21" s="399"/>
      <c r="H21" s="399"/>
      <c r="I21" s="399"/>
    </row>
    <row r="22" spans="1:9">
      <c r="A22" s="399" t="s">
        <v>710</v>
      </c>
      <c r="B22" s="399"/>
      <c r="C22" s="399"/>
      <c r="D22" s="399"/>
      <c r="E22" s="399"/>
      <c r="F22" s="399"/>
      <c r="G22" s="399"/>
      <c r="H22" s="399"/>
      <c r="I22" s="399"/>
    </row>
    <row r="23" spans="1:9">
      <c r="A23" s="395" t="s">
        <v>711</v>
      </c>
      <c r="B23" s="395"/>
      <c r="C23" s="395"/>
      <c r="D23" s="395"/>
      <c r="E23" s="395"/>
      <c r="F23" s="395"/>
      <c r="G23" s="395"/>
      <c r="H23" s="395"/>
      <c r="I23" s="395"/>
    </row>
    <row r="24" spans="1:9">
      <c r="A24" s="395"/>
      <c r="B24" s="395"/>
      <c r="C24" s="395"/>
      <c r="D24" s="395"/>
      <c r="E24" s="395"/>
      <c r="F24" s="395"/>
      <c r="G24" s="395"/>
      <c r="H24" s="395"/>
      <c r="I24" s="395"/>
    </row>
    <row r="25" spans="1:9">
      <c r="A25" s="395"/>
      <c r="B25" s="395"/>
      <c r="C25" s="395"/>
      <c r="D25" s="395"/>
      <c r="E25" s="395"/>
      <c r="F25" s="395"/>
      <c r="G25" s="395"/>
      <c r="H25" s="395"/>
      <c r="I25" s="395"/>
    </row>
    <row r="26" spans="1:9">
      <c r="A26" s="232" t="s">
        <v>147</v>
      </c>
      <c r="B26" s="396" t="s">
        <v>712</v>
      </c>
      <c r="C26" s="396"/>
      <c r="D26" s="396"/>
      <c r="E26" s="396"/>
      <c r="F26" s="396"/>
      <c r="G26" s="396"/>
      <c r="H26" s="396"/>
      <c r="I26" s="233">
        <f>IF([1]Recovery!L11="YES",[1]Recovery!K11,"NIL")</f>
        <v>5000</v>
      </c>
    </row>
    <row r="27" spans="1:9">
      <c r="A27" s="232" t="s">
        <v>148</v>
      </c>
      <c r="B27" s="396" t="s">
        <v>713</v>
      </c>
      <c r="C27" s="396"/>
      <c r="D27" s="396"/>
      <c r="E27" s="396"/>
      <c r="F27" s="396"/>
      <c r="G27" s="396"/>
      <c r="H27" s="396"/>
      <c r="I27" s="233" t="str">
        <f>IF([1]Recovery!L12="YES",[1]Recovery!K12,"NIL")</f>
        <v>NIL</v>
      </c>
    </row>
    <row r="28" spans="1:9">
      <c r="A28" s="232" t="s">
        <v>149</v>
      </c>
      <c r="B28" s="396" t="s">
        <v>714</v>
      </c>
      <c r="C28" s="396"/>
      <c r="D28" s="396"/>
      <c r="E28" s="396"/>
      <c r="F28" s="396"/>
      <c r="G28" s="396"/>
      <c r="H28" s="396"/>
      <c r="I28" s="233" t="str">
        <f>IF([1]Recovery!L13="YES",[1]Recovery!K13,"NIL")</f>
        <v>NIL</v>
      </c>
    </row>
    <row r="29" spans="1:9" ht="18" customHeight="1">
      <c r="A29" s="384" t="s">
        <v>191</v>
      </c>
      <c r="B29" s="386" t="s">
        <v>715</v>
      </c>
      <c r="C29" s="386"/>
      <c r="D29" s="386"/>
      <c r="E29" s="386"/>
      <c r="F29" s="386"/>
      <c r="G29" s="386"/>
      <c r="H29" s="386"/>
      <c r="I29" s="387" t="str">
        <f>IF([1]Recovery!L14="YES",[1]Recovery!K14,"NIL")</f>
        <v>NIL</v>
      </c>
    </row>
    <row r="30" spans="1:9" ht="18" customHeight="1">
      <c r="A30" s="397"/>
      <c r="B30" s="386"/>
      <c r="C30" s="386"/>
      <c r="D30" s="386"/>
      <c r="E30" s="386"/>
      <c r="F30" s="386"/>
      <c r="G30" s="386"/>
      <c r="H30" s="386"/>
      <c r="I30" s="398"/>
    </row>
    <row r="31" spans="1:9">
      <c r="A31" s="385"/>
      <c r="B31" s="386"/>
      <c r="C31" s="386"/>
      <c r="D31" s="386"/>
      <c r="E31" s="386"/>
      <c r="F31" s="386"/>
      <c r="G31" s="386"/>
      <c r="H31" s="386"/>
      <c r="I31" s="388"/>
    </row>
    <row r="32" spans="1:9">
      <c r="A32" s="384" t="s">
        <v>716</v>
      </c>
      <c r="B32" s="386" t="s">
        <v>717</v>
      </c>
      <c r="C32" s="386"/>
      <c r="D32" s="386"/>
      <c r="E32" s="386"/>
      <c r="F32" s="386"/>
      <c r="G32" s="386"/>
      <c r="H32" s="386"/>
      <c r="I32" s="387" t="str">
        <f>IF([1]Recovery!L16="YES",[1]Recovery!K16,"NIL")</f>
        <v>NIL</v>
      </c>
    </row>
    <row r="33" spans="1:9">
      <c r="A33" s="385"/>
      <c r="B33" s="386"/>
      <c r="C33" s="386"/>
      <c r="D33" s="386"/>
      <c r="E33" s="386"/>
      <c r="F33" s="386"/>
      <c r="G33" s="386"/>
      <c r="H33" s="386"/>
      <c r="I33" s="388"/>
    </row>
    <row r="34" spans="1:9">
      <c r="A34" s="234"/>
      <c r="B34" s="389" t="s">
        <v>489</v>
      </c>
      <c r="C34" s="389"/>
      <c r="D34" s="389"/>
      <c r="E34" s="389"/>
      <c r="F34" s="389"/>
      <c r="G34" s="389"/>
      <c r="H34" s="389"/>
      <c r="I34" s="233">
        <f>SUM(I26:I33)</f>
        <v>5000</v>
      </c>
    </row>
    <row r="35" spans="1:9" ht="33" customHeight="1">
      <c r="A35" s="390" t="s">
        <v>718</v>
      </c>
      <c r="B35" s="390"/>
      <c r="C35" s="390"/>
      <c r="D35" s="390"/>
      <c r="E35" s="390"/>
      <c r="F35" s="390"/>
      <c r="G35" s="390"/>
      <c r="H35" s="390"/>
      <c r="I35" s="390"/>
    </row>
    <row r="36" spans="1:9">
      <c r="A36" s="391" t="s">
        <v>719</v>
      </c>
      <c r="B36" s="392"/>
      <c r="C36" s="392"/>
      <c r="D36" s="392"/>
      <c r="E36" s="392"/>
      <c r="F36" s="392"/>
      <c r="G36" s="392"/>
      <c r="H36" s="392"/>
      <c r="I36" s="392"/>
    </row>
    <row r="37" spans="1:9">
      <c r="A37" s="392"/>
      <c r="B37" s="392"/>
      <c r="C37" s="392"/>
      <c r="D37" s="392"/>
      <c r="E37" s="392"/>
      <c r="F37" s="392"/>
      <c r="G37" s="392"/>
      <c r="H37" s="392"/>
      <c r="I37" s="392"/>
    </row>
    <row r="38" spans="1:9">
      <c r="A38" s="392"/>
      <c r="B38" s="392"/>
      <c r="C38" s="392"/>
      <c r="D38" s="392"/>
      <c r="E38" s="392"/>
      <c r="F38" s="392"/>
      <c r="G38" s="392"/>
      <c r="H38" s="392"/>
      <c r="I38" s="392"/>
    </row>
    <row r="39" spans="1:9">
      <c r="A39" s="392"/>
      <c r="B39" s="392"/>
      <c r="C39" s="392"/>
      <c r="D39" s="392"/>
      <c r="E39" s="392"/>
      <c r="F39" s="392"/>
      <c r="G39" s="392"/>
      <c r="H39" s="392"/>
      <c r="I39" s="392"/>
    </row>
    <row r="40" spans="1:9">
      <c r="A40" s="235"/>
      <c r="B40" s="235"/>
      <c r="C40" s="235"/>
      <c r="D40" s="235"/>
      <c r="E40" s="235"/>
      <c r="F40" s="235"/>
      <c r="G40" s="235"/>
      <c r="H40" s="235"/>
      <c r="I40" s="235"/>
    </row>
    <row r="41" spans="1:9">
      <c r="A41" s="229"/>
      <c r="B41" s="229"/>
      <c r="C41" s="229"/>
      <c r="D41" s="229"/>
      <c r="E41" s="229"/>
      <c r="F41" s="229"/>
      <c r="G41" s="229"/>
      <c r="H41" s="229"/>
      <c r="I41" s="229"/>
    </row>
    <row r="42" spans="1:9">
      <c r="A42" s="229"/>
      <c r="B42" s="229"/>
      <c r="C42" s="229"/>
      <c r="D42" s="229"/>
      <c r="E42" s="393" t="s">
        <v>498</v>
      </c>
      <c r="F42" s="393"/>
      <c r="G42" s="393"/>
      <c r="H42" s="393"/>
      <c r="I42" s="393"/>
    </row>
    <row r="43" spans="1:9">
      <c r="A43" s="229"/>
      <c r="B43" s="229"/>
      <c r="C43" s="229"/>
      <c r="D43" s="229"/>
      <c r="E43" s="393" t="s">
        <v>720</v>
      </c>
      <c r="F43" s="393"/>
      <c r="G43" s="393"/>
      <c r="H43" s="393"/>
      <c r="I43" s="393"/>
    </row>
    <row r="44" spans="1:9">
      <c r="A44" s="229"/>
      <c r="B44" s="229"/>
      <c r="C44" s="229"/>
      <c r="D44" s="229"/>
      <c r="E44" s="236"/>
      <c r="F44" s="236"/>
      <c r="G44" s="236"/>
      <c r="H44" s="236"/>
      <c r="I44" s="236">
        <v>4</v>
      </c>
    </row>
    <row r="45" spans="1:9">
      <c r="A45" s="394" t="s">
        <v>721</v>
      </c>
      <c r="B45" s="394"/>
      <c r="C45" s="394"/>
      <c r="D45" s="394"/>
      <c r="E45" s="394"/>
      <c r="F45" s="394"/>
      <c r="G45" s="394"/>
      <c r="H45" s="394"/>
      <c r="I45" s="394"/>
    </row>
    <row r="46" spans="1:9">
      <c r="A46" s="237">
        <v>1</v>
      </c>
      <c r="B46" s="382" t="s">
        <v>722</v>
      </c>
      <c r="C46" s="382"/>
      <c r="D46" s="382"/>
      <c r="E46" s="382"/>
      <c r="F46" s="382"/>
      <c r="G46" s="382"/>
      <c r="H46" s="383" t="str">
        <f>IF([1]Mastersheet!H109="YES",[1]Mastersheet!F109,"N.A.")</f>
        <v>Attached</v>
      </c>
      <c r="I46" s="383"/>
    </row>
    <row r="47" spans="1:9">
      <c r="A47" s="237">
        <v>2</v>
      </c>
      <c r="B47" s="379" t="s">
        <v>723</v>
      </c>
      <c r="C47" s="379"/>
      <c r="D47" s="379"/>
      <c r="E47" s="379"/>
      <c r="F47" s="379"/>
      <c r="G47" s="379"/>
      <c r="H47" s="378" t="str">
        <f>IF([1]Mastersheet!H110="YES",[1]Mastersheet!F110,"N.A.")</f>
        <v>Attached</v>
      </c>
      <c r="I47" s="378"/>
    </row>
    <row r="48" spans="1:9">
      <c r="A48" s="237"/>
      <c r="B48" s="379"/>
      <c r="C48" s="379"/>
      <c r="D48" s="379"/>
      <c r="E48" s="379"/>
      <c r="F48" s="379"/>
      <c r="G48" s="379"/>
      <c r="H48" s="378"/>
      <c r="I48" s="378"/>
    </row>
    <row r="49" spans="1:9">
      <c r="A49" s="237">
        <v>3</v>
      </c>
      <c r="B49" s="382" t="s">
        <v>724</v>
      </c>
      <c r="C49" s="382"/>
      <c r="D49" s="382"/>
      <c r="E49" s="382"/>
      <c r="F49" s="382"/>
      <c r="G49" s="382"/>
      <c r="H49" s="383" t="str">
        <f>IF([1]Mastersheet!H111="YES",[1]Mastersheet!F111,"N.A.")</f>
        <v>Attached</v>
      </c>
      <c r="I49" s="383"/>
    </row>
    <row r="50" spans="1:9">
      <c r="A50" s="237">
        <v>4</v>
      </c>
      <c r="B50" s="379" t="s">
        <v>725</v>
      </c>
      <c r="C50" s="379"/>
      <c r="D50" s="379"/>
      <c r="E50" s="379"/>
      <c r="F50" s="379"/>
      <c r="G50" s="379"/>
      <c r="H50" s="378" t="str">
        <f>IF([1]Mastersheet!H112="YES",[1]Mastersheet!F112,"N.A.")</f>
        <v>N.A.</v>
      </c>
      <c r="I50" s="378"/>
    </row>
    <row r="51" spans="1:9" ht="18" customHeight="1">
      <c r="A51" s="237"/>
      <c r="B51" s="379"/>
      <c r="C51" s="379"/>
      <c r="D51" s="379"/>
      <c r="E51" s="379"/>
      <c r="F51" s="379"/>
      <c r="G51" s="379"/>
      <c r="H51" s="378"/>
      <c r="I51" s="378"/>
    </row>
    <row r="52" spans="1:9">
      <c r="A52" s="237">
        <v>5</v>
      </c>
      <c r="B52" s="377" t="s">
        <v>726</v>
      </c>
      <c r="C52" s="377"/>
      <c r="D52" s="377"/>
      <c r="E52" s="377"/>
      <c r="F52" s="377"/>
      <c r="G52" s="377"/>
      <c r="H52" s="378" t="str">
        <f>IF([1]Mastersheet!H114="YES",[1]Mastersheet!F114,"N.A.")</f>
        <v>N.A.</v>
      </c>
      <c r="I52" s="378"/>
    </row>
    <row r="53" spans="1:9" ht="18" customHeight="1">
      <c r="A53" s="237"/>
      <c r="B53" s="377"/>
      <c r="C53" s="377"/>
      <c r="D53" s="377"/>
      <c r="E53" s="377"/>
      <c r="F53" s="377"/>
      <c r="G53" s="377"/>
      <c r="H53" s="378"/>
      <c r="I53" s="378"/>
    </row>
    <row r="54" spans="1:9">
      <c r="A54" s="237"/>
      <c r="B54" s="238"/>
      <c r="C54" s="238"/>
      <c r="D54" s="238"/>
      <c r="E54" s="238"/>
      <c r="F54" s="238"/>
      <c r="G54" s="238"/>
      <c r="H54" s="238"/>
      <c r="I54" s="238"/>
    </row>
    <row r="55" spans="1:9" ht="18" customHeight="1">
      <c r="A55" s="237">
        <v>6</v>
      </c>
      <c r="B55" s="379" t="s">
        <v>727</v>
      </c>
      <c r="C55" s="379"/>
      <c r="D55" s="379"/>
      <c r="E55" s="379"/>
      <c r="F55" s="379"/>
      <c r="G55" s="379"/>
      <c r="H55" s="378" t="str">
        <f>IF([1]Mastersheet!H117="YES",[1]Mastersheet!F116,"N.A.")</f>
        <v>N.A.</v>
      </c>
      <c r="I55" s="380"/>
    </row>
    <row r="56" spans="1:9" ht="18" customHeight="1">
      <c r="A56" s="237"/>
      <c r="B56" s="379"/>
      <c r="C56" s="379"/>
      <c r="D56" s="379"/>
      <c r="E56" s="379"/>
      <c r="F56" s="379"/>
      <c r="G56" s="379"/>
      <c r="H56" s="380"/>
      <c r="I56" s="380"/>
    </row>
    <row r="57" spans="1:9">
      <c r="A57" s="237"/>
      <c r="B57" s="379"/>
      <c r="C57" s="379"/>
      <c r="D57" s="379"/>
      <c r="E57" s="379"/>
      <c r="F57" s="379"/>
      <c r="G57" s="379"/>
      <c r="H57" s="380"/>
      <c r="I57" s="380"/>
    </row>
    <row r="58" spans="1:9">
      <c r="A58" s="237"/>
      <c r="B58" s="379"/>
      <c r="C58" s="379"/>
      <c r="D58" s="379"/>
      <c r="E58" s="379"/>
      <c r="F58" s="379"/>
      <c r="G58" s="379"/>
      <c r="H58" s="380"/>
      <c r="I58" s="380"/>
    </row>
    <row r="59" spans="1:9" ht="18" customHeight="1">
      <c r="A59" s="237">
        <v>7</v>
      </c>
      <c r="B59" s="381" t="s">
        <v>728</v>
      </c>
      <c r="C59" s="381"/>
      <c r="D59" s="381"/>
      <c r="E59" s="381"/>
      <c r="F59" s="381"/>
      <c r="G59" s="381"/>
      <c r="H59" s="378" t="str">
        <f>IF([1]Mastersheet!H118="YES",[1]Mastersheet!F118,"N.A.")</f>
        <v>N.A.</v>
      </c>
      <c r="I59" s="378"/>
    </row>
    <row r="60" spans="1:9">
      <c r="A60" s="237"/>
      <c r="B60" s="381"/>
      <c r="C60" s="381"/>
      <c r="D60" s="381"/>
      <c r="E60" s="381"/>
      <c r="F60" s="381"/>
      <c r="G60" s="381"/>
      <c r="H60" s="378"/>
      <c r="I60" s="378"/>
    </row>
    <row r="61" spans="1:9">
      <c r="A61" s="237"/>
      <c r="B61" s="381"/>
      <c r="C61" s="381"/>
      <c r="D61" s="381"/>
      <c r="E61" s="381"/>
      <c r="F61" s="381"/>
      <c r="G61" s="381"/>
      <c r="H61" s="378"/>
      <c r="I61" s="378"/>
    </row>
    <row r="62" spans="1:9">
      <c r="A62" s="237"/>
      <c r="B62" s="381"/>
      <c r="C62" s="381"/>
      <c r="D62" s="381"/>
      <c r="E62" s="381"/>
      <c r="F62" s="381"/>
      <c r="G62" s="381"/>
      <c r="H62" s="378"/>
      <c r="I62" s="378"/>
    </row>
    <row r="63" spans="1:9">
      <c r="A63" s="237"/>
      <c r="B63" s="381"/>
      <c r="C63" s="381"/>
      <c r="D63" s="381"/>
      <c r="E63" s="381"/>
      <c r="F63" s="381"/>
      <c r="G63" s="381"/>
      <c r="H63" s="378"/>
      <c r="I63" s="378"/>
    </row>
    <row r="64" spans="1:9">
      <c r="A64" s="237"/>
      <c r="B64" s="381"/>
      <c r="C64" s="381"/>
      <c r="D64" s="381"/>
      <c r="E64" s="381"/>
      <c r="F64" s="381"/>
      <c r="G64" s="381"/>
      <c r="H64" s="378"/>
      <c r="I64" s="378"/>
    </row>
    <row r="65" spans="1:9">
      <c r="A65" s="237"/>
      <c r="B65" s="373" t="s">
        <v>729</v>
      </c>
      <c r="C65" s="373"/>
      <c r="D65" s="373"/>
      <c r="E65" s="373"/>
      <c r="F65" s="373"/>
      <c r="G65" s="373"/>
      <c r="H65" s="373"/>
      <c r="I65" s="373"/>
    </row>
    <row r="66" spans="1:9">
      <c r="A66" s="237"/>
      <c r="B66" s="373"/>
      <c r="C66" s="373"/>
      <c r="D66" s="373"/>
      <c r="E66" s="373"/>
      <c r="F66" s="373"/>
      <c r="G66" s="373"/>
      <c r="H66" s="373"/>
      <c r="I66" s="373"/>
    </row>
    <row r="67" spans="1:9">
      <c r="A67" s="237"/>
      <c r="B67" s="373"/>
      <c r="C67" s="373"/>
      <c r="D67" s="373"/>
      <c r="E67" s="373"/>
      <c r="F67" s="373"/>
      <c r="G67" s="373"/>
      <c r="H67" s="373"/>
      <c r="I67" s="373"/>
    </row>
    <row r="68" spans="1:9">
      <c r="A68" s="237"/>
      <c r="B68" s="374" t="s">
        <v>730</v>
      </c>
      <c r="C68" s="374"/>
      <c r="D68" s="374"/>
      <c r="E68" s="374"/>
      <c r="F68" s="374"/>
      <c r="G68" s="374"/>
      <c r="H68" s="374"/>
      <c r="I68" s="374"/>
    </row>
    <row r="69" spans="1:9">
      <c r="A69" s="239"/>
      <c r="B69" s="375"/>
      <c r="C69" s="375"/>
      <c r="D69" s="375"/>
      <c r="E69" s="375"/>
      <c r="F69" s="375"/>
      <c r="G69" s="375"/>
      <c r="H69" s="375"/>
      <c r="I69" s="375"/>
    </row>
    <row r="70" spans="1:9">
      <c r="A70" s="239"/>
      <c r="B70" s="375"/>
      <c r="C70" s="375"/>
      <c r="D70" s="375"/>
      <c r="E70" s="375"/>
      <c r="F70" s="375"/>
      <c r="G70" s="375"/>
      <c r="H70" s="375"/>
      <c r="I70" s="375"/>
    </row>
    <row r="71" spans="1:9">
      <c r="A71" s="239"/>
      <c r="B71" s="375"/>
      <c r="C71" s="375"/>
      <c r="D71" s="375"/>
      <c r="E71" s="375"/>
      <c r="F71" s="375"/>
      <c r="G71" s="375"/>
      <c r="H71" s="375"/>
      <c r="I71" s="375"/>
    </row>
    <row r="72" spans="1:9">
      <c r="A72" s="239"/>
      <c r="B72" s="376"/>
      <c r="C72" s="376"/>
      <c r="D72" s="376"/>
      <c r="E72" s="376"/>
      <c r="F72" s="376"/>
      <c r="G72" s="376"/>
      <c r="H72" s="376"/>
      <c r="I72" s="376"/>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6.xml><?xml version="1.0" encoding="utf-8"?>
<worksheet xmlns="http://schemas.openxmlformats.org/spreadsheetml/2006/main" xmlns:r="http://schemas.openxmlformats.org/officeDocument/2006/relationships">
  <sheetPr codeName="Sheet32"/>
  <dimension ref="A1:S42"/>
  <sheetViews>
    <sheetView view="pageBreakPreview" topLeftCell="A10" zoomScaleSheetLayoutView="100" workbookViewId="0">
      <selection activeCell="E21" sqref="E21:G22"/>
    </sheetView>
  </sheetViews>
  <sheetFormatPr defaultRowHeight="18"/>
  <cols>
    <col min="1" max="1" width="7.5703125" style="240" bestFit="1" customWidth="1"/>
    <col min="2" max="2" width="12" style="241" customWidth="1"/>
    <col min="3" max="3" width="9.140625" style="241"/>
    <col min="4" max="4" width="13" style="241" customWidth="1"/>
    <col min="5" max="5" width="15" style="241" customWidth="1"/>
    <col min="6" max="6" width="19" style="241" customWidth="1"/>
    <col min="7" max="7" width="14.42578125" style="241" customWidth="1"/>
    <col min="8" max="16384" width="9.140625" style="241"/>
  </cols>
  <sheetData>
    <row r="1" spans="1:19" ht="14.25" customHeight="1">
      <c r="G1" s="241">
        <v>5</v>
      </c>
    </row>
    <row r="2" spans="1:19">
      <c r="A2" s="437" t="s">
        <v>731</v>
      </c>
      <c r="B2" s="437"/>
      <c r="C2" s="437"/>
      <c r="D2" s="437"/>
      <c r="E2" s="437"/>
      <c r="F2" s="437"/>
      <c r="G2" s="437"/>
      <c r="H2" s="242"/>
      <c r="I2" s="242"/>
    </row>
    <row r="3" spans="1:19">
      <c r="A3" s="383" t="s">
        <v>732</v>
      </c>
      <c r="B3" s="383"/>
      <c r="C3" s="383"/>
      <c r="D3" s="383"/>
      <c r="E3" s="383"/>
      <c r="F3" s="383"/>
      <c r="G3" s="383"/>
      <c r="H3" s="242"/>
      <c r="I3" s="242"/>
    </row>
    <row r="4" spans="1:19">
      <c r="A4" s="438" t="s">
        <v>733</v>
      </c>
      <c r="B4" s="438"/>
      <c r="C4" s="438"/>
      <c r="D4" s="438"/>
      <c r="E4" s="438"/>
      <c r="F4" s="438"/>
      <c r="G4" s="438"/>
      <c r="H4" s="242"/>
      <c r="I4" s="242"/>
      <c r="K4" s="440"/>
      <c r="L4" s="440"/>
      <c r="M4" s="440"/>
      <c r="N4" s="440"/>
      <c r="O4" s="440"/>
      <c r="P4" s="440"/>
      <c r="Q4" s="440"/>
      <c r="R4" s="440"/>
      <c r="S4" s="440"/>
    </row>
    <row r="5" spans="1:19">
      <c r="A5" s="439"/>
      <c r="B5" s="439"/>
      <c r="C5" s="439"/>
      <c r="D5" s="439"/>
      <c r="E5" s="439"/>
      <c r="F5" s="439"/>
      <c r="G5" s="439"/>
      <c r="H5" s="242"/>
      <c r="I5" s="242"/>
      <c r="K5" s="243"/>
      <c r="L5" s="243"/>
      <c r="M5" s="243"/>
      <c r="N5" s="243"/>
      <c r="O5" s="243"/>
      <c r="P5" s="243"/>
      <c r="Q5" s="243"/>
      <c r="R5" s="243"/>
      <c r="S5" s="243"/>
    </row>
    <row r="6" spans="1:19">
      <c r="A6" s="244">
        <v>1</v>
      </c>
      <c r="B6" s="435" t="s">
        <v>734</v>
      </c>
      <c r="C6" s="435"/>
      <c r="D6" s="435"/>
      <c r="E6" s="435" t="str">
        <f>[1]Mastersheet!B3</f>
        <v xml:space="preserve">PRAVESH KUMAR SHARMA </v>
      </c>
      <c r="F6" s="435"/>
      <c r="G6" s="435"/>
    </row>
    <row r="7" spans="1:19">
      <c r="A7" s="424">
        <v>2</v>
      </c>
      <c r="B7" s="435" t="s">
        <v>735</v>
      </c>
      <c r="C7" s="435"/>
      <c r="D7" s="435"/>
      <c r="E7" s="412">
        <f>[1]Mastersheet!C62</f>
        <v>24549</v>
      </c>
      <c r="F7" s="412"/>
      <c r="G7" s="412"/>
    </row>
    <row r="8" spans="1:19">
      <c r="A8" s="425"/>
      <c r="B8" s="435" t="s">
        <v>736</v>
      </c>
      <c r="C8" s="435"/>
      <c r="D8" s="435"/>
      <c r="E8" s="412" t="str">
        <f>[1]Mastersheet!H62</f>
        <v>31/03/2027</v>
      </c>
      <c r="F8" s="412"/>
      <c r="G8" s="412"/>
    </row>
    <row r="9" spans="1:19">
      <c r="A9" s="424">
        <v>3</v>
      </c>
      <c r="B9" s="436" t="s">
        <v>737</v>
      </c>
      <c r="C9" s="441"/>
      <c r="D9" s="441"/>
      <c r="E9" s="441"/>
      <c r="F9" s="441"/>
      <c r="G9" s="441"/>
    </row>
    <row r="10" spans="1:19">
      <c r="A10" s="425"/>
      <c r="B10" s="441"/>
      <c r="C10" s="441"/>
      <c r="D10" s="441"/>
      <c r="E10" s="441"/>
      <c r="F10" s="441"/>
      <c r="G10" s="441"/>
    </row>
    <row r="11" spans="1:19">
      <c r="A11" s="424">
        <v>4</v>
      </c>
      <c r="B11" s="434" t="s">
        <v>738</v>
      </c>
      <c r="C11" s="434"/>
      <c r="D11" s="434"/>
      <c r="E11" s="434"/>
      <c r="F11" s="434"/>
      <c r="G11" s="434"/>
    </row>
    <row r="12" spans="1:19">
      <c r="A12" s="433"/>
      <c r="B12" s="434"/>
      <c r="C12" s="434"/>
      <c r="D12" s="434"/>
      <c r="E12" s="434"/>
      <c r="F12" s="434"/>
      <c r="G12" s="434"/>
    </row>
    <row r="13" spans="1:19">
      <c r="A13" s="425"/>
      <c r="B13" s="434"/>
      <c r="C13" s="434"/>
      <c r="D13" s="434"/>
      <c r="E13" s="434"/>
      <c r="F13" s="434"/>
      <c r="G13" s="434"/>
    </row>
    <row r="14" spans="1:19">
      <c r="A14" s="424">
        <v>5</v>
      </c>
      <c r="B14" s="436" t="s">
        <v>739</v>
      </c>
      <c r="C14" s="436"/>
      <c r="D14" s="436"/>
      <c r="E14" s="436"/>
      <c r="F14" s="436"/>
      <c r="G14" s="436"/>
    </row>
    <row r="15" spans="1:19">
      <c r="A15" s="425"/>
      <c r="B15" s="436"/>
      <c r="C15" s="436"/>
      <c r="D15" s="436"/>
      <c r="E15" s="436"/>
      <c r="F15" s="436"/>
      <c r="G15" s="436"/>
    </row>
    <row r="16" spans="1:19" ht="18" customHeight="1">
      <c r="A16" s="424">
        <v>6</v>
      </c>
      <c r="B16" s="426" t="s">
        <v>740</v>
      </c>
      <c r="C16" s="426"/>
      <c r="D16" s="426"/>
      <c r="E16" s="427" t="str">
        <f>[1]Mastersheet!B7</f>
        <v>B-204, KANTA KHATURIYA COLONY , BIKANER-334001</v>
      </c>
      <c r="F16" s="428"/>
      <c r="G16" s="429"/>
    </row>
    <row r="17" spans="1:8" ht="18" customHeight="1">
      <c r="A17" s="425"/>
      <c r="B17" s="426"/>
      <c r="C17" s="426"/>
      <c r="D17" s="426"/>
      <c r="E17" s="430"/>
      <c r="F17" s="431"/>
      <c r="G17" s="432"/>
    </row>
    <row r="18" spans="1:8" ht="18" customHeight="1">
      <c r="A18" s="424">
        <v>7</v>
      </c>
      <c r="B18" s="426" t="s">
        <v>741</v>
      </c>
      <c r="C18" s="426"/>
      <c r="D18" s="426"/>
      <c r="E18" s="427" t="str">
        <f>[1]Mastersheet!B8</f>
        <v>B-204, KANTA KHATURIYA COLONY , BIKANER-334001</v>
      </c>
      <c r="F18" s="428"/>
      <c r="G18" s="429"/>
    </row>
    <row r="19" spans="1:8">
      <c r="A19" s="425"/>
      <c r="B19" s="426"/>
      <c r="C19" s="426"/>
      <c r="D19" s="426"/>
      <c r="E19" s="430"/>
      <c r="F19" s="431"/>
      <c r="G19" s="432"/>
    </row>
    <row r="20" spans="1:8" ht="18" customHeight="1">
      <c r="A20" s="424">
        <v>8</v>
      </c>
      <c r="B20" s="434" t="s">
        <v>742</v>
      </c>
      <c r="C20" s="434"/>
      <c r="D20" s="434"/>
      <c r="E20" s="435" t="str">
        <f>PROPER([1]Pravesh!I197)</f>
        <v>Treasury  Bikaner</v>
      </c>
      <c r="F20" s="435"/>
      <c r="G20" s="435"/>
    </row>
    <row r="21" spans="1:8">
      <c r="A21" s="433"/>
      <c r="B21" s="434"/>
      <c r="C21" s="434"/>
      <c r="D21" s="434"/>
      <c r="E21" s="427" t="str">
        <f>[1]Pravesh!$A$560</f>
        <v>State Bank Of India,Abcd Branch,Kotegate Bikaner</v>
      </c>
      <c r="F21" s="428"/>
      <c r="G21" s="429"/>
    </row>
    <row r="22" spans="1:8">
      <c r="A22" s="425"/>
      <c r="B22" s="434"/>
      <c r="C22" s="434"/>
      <c r="D22" s="434"/>
      <c r="E22" s="430"/>
      <c r="F22" s="431"/>
      <c r="G22" s="432"/>
    </row>
    <row r="23" spans="1:8">
      <c r="A23" s="244">
        <v>9</v>
      </c>
      <c r="B23" s="245" t="s">
        <v>743</v>
      </c>
      <c r="C23" s="245"/>
      <c r="D23" s="245"/>
      <c r="E23" s="412" t="s">
        <v>744</v>
      </c>
      <c r="F23" s="412"/>
      <c r="G23" s="412"/>
    </row>
    <row r="24" spans="1:8" ht="18" customHeight="1">
      <c r="A24" s="413">
        <v>10</v>
      </c>
      <c r="B24" s="414" t="s">
        <v>745</v>
      </c>
      <c r="C24" s="415"/>
      <c r="D24" s="415"/>
      <c r="E24" s="415"/>
      <c r="F24" s="416"/>
      <c r="G24" s="423" t="s">
        <v>132</v>
      </c>
      <c r="H24" s="246" t="s">
        <v>746</v>
      </c>
    </row>
    <row r="25" spans="1:8">
      <c r="A25" s="413"/>
      <c r="B25" s="417"/>
      <c r="C25" s="418"/>
      <c r="D25" s="418"/>
      <c r="E25" s="418"/>
      <c r="F25" s="419"/>
      <c r="G25" s="423"/>
    </row>
    <row r="26" spans="1:8">
      <c r="A26" s="413"/>
      <c r="B26" s="417"/>
      <c r="C26" s="418"/>
      <c r="D26" s="418"/>
      <c r="E26" s="418"/>
      <c r="F26" s="419"/>
      <c r="G26" s="423"/>
    </row>
    <row r="27" spans="1:8">
      <c r="A27" s="413"/>
      <c r="B27" s="420"/>
      <c r="C27" s="421"/>
      <c r="D27" s="421"/>
      <c r="E27" s="421"/>
      <c r="F27" s="422"/>
      <c r="G27" s="423"/>
    </row>
    <row r="28" spans="1:8">
      <c r="A28" s="247"/>
      <c r="B28" s="248"/>
      <c r="C28" s="248"/>
      <c r="D28" s="248"/>
      <c r="E28" s="248"/>
      <c r="F28" s="248"/>
      <c r="G28" s="249"/>
    </row>
    <row r="29" spans="1:8">
      <c r="A29" s="405" t="s">
        <v>179</v>
      </c>
      <c r="B29" s="405"/>
      <c r="C29" s="375" t="str">
        <f>'[1]Family data'!H3</f>
        <v>BIKANER</v>
      </c>
      <c r="D29" s="375"/>
      <c r="E29" s="250" t="s">
        <v>257</v>
      </c>
      <c r="F29" s="250"/>
      <c r="G29" s="250"/>
    </row>
    <row r="30" spans="1:8">
      <c r="A30" s="405" t="s">
        <v>180</v>
      </c>
      <c r="B30" s="405"/>
      <c r="C30" s="406" t="str">
        <f>[1]Pravesh!I201</f>
        <v/>
      </c>
      <c r="D30" s="375"/>
      <c r="E30" s="250" t="s">
        <v>2</v>
      </c>
      <c r="F30" s="407" t="str">
        <f>[1]Mastersheet!B4</f>
        <v>ASSISTANT ACCOUNT OFFICER -I</v>
      </c>
      <c r="G30" s="407"/>
    </row>
    <row r="31" spans="1:8" ht="48.75" customHeight="1">
      <c r="A31" s="251"/>
      <c r="B31" s="408"/>
      <c r="C31" s="408"/>
      <c r="D31" s="408"/>
      <c r="E31" s="250" t="s">
        <v>747</v>
      </c>
      <c r="F31" s="407" t="str">
        <f>[1]Mastersheet!B5</f>
        <v>DIRECTOR SECONDARY EDUCATION, RAJASTHAN, BIKANER</v>
      </c>
      <c r="G31" s="407"/>
    </row>
    <row r="32" spans="1:8" ht="18" customHeight="1">
      <c r="A32" s="409">
        <v>1</v>
      </c>
      <c r="B32" s="410" t="s">
        <v>748</v>
      </c>
      <c r="C32" s="411"/>
      <c r="D32" s="411"/>
      <c r="E32" s="411"/>
      <c r="F32" s="411"/>
      <c r="G32" s="411"/>
    </row>
    <row r="33" spans="1:7">
      <c r="A33" s="409"/>
      <c r="B33" s="411"/>
      <c r="C33" s="411"/>
      <c r="D33" s="411"/>
      <c r="E33" s="411"/>
      <c r="F33" s="411"/>
      <c r="G33" s="411"/>
    </row>
    <row r="34" spans="1:7">
      <c r="A34" s="409"/>
      <c r="B34" s="411"/>
      <c r="C34" s="411"/>
      <c r="D34" s="411"/>
      <c r="E34" s="411"/>
      <c r="F34" s="411"/>
      <c r="G34" s="411"/>
    </row>
    <row r="35" spans="1:7" ht="18" customHeight="1">
      <c r="A35" s="409">
        <v>2</v>
      </c>
      <c r="B35" s="410" t="s">
        <v>749</v>
      </c>
      <c r="C35" s="411"/>
      <c r="D35" s="411"/>
      <c r="E35" s="411"/>
      <c r="F35" s="411"/>
      <c r="G35" s="411"/>
    </row>
    <row r="36" spans="1:7">
      <c r="A36" s="409"/>
      <c r="B36" s="411"/>
      <c r="C36" s="411"/>
      <c r="D36" s="411"/>
      <c r="E36" s="411"/>
      <c r="F36" s="411"/>
      <c r="G36" s="411"/>
    </row>
    <row r="37" spans="1:7">
      <c r="A37" s="409"/>
      <c r="B37" s="411"/>
      <c r="C37" s="411"/>
      <c r="D37" s="411"/>
      <c r="E37" s="411"/>
      <c r="F37" s="411"/>
      <c r="G37" s="411"/>
    </row>
    <row r="38" spans="1:7" ht="18" customHeight="1">
      <c r="A38" s="409">
        <v>3</v>
      </c>
      <c r="B38" s="410" t="s">
        <v>750</v>
      </c>
      <c r="C38" s="411"/>
      <c r="D38" s="411"/>
      <c r="E38" s="411"/>
      <c r="F38" s="411"/>
      <c r="G38" s="411"/>
    </row>
    <row r="39" spans="1:7">
      <c r="A39" s="409"/>
      <c r="B39" s="411"/>
      <c r="C39" s="411"/>
      <c r="D39" s="411"/>
      <c r="E39" s="411"/>
      <c r="F39" s="411"/>
      <c r="G39" s="411"/>
    </row>
    <row r="40" spans="1:7">
      <c r="A40" s="409"/>
      <c r="B40" s="411"/>
      <c r="C40" s="411"/>
      <c r="D40" s="411"/>
      <c r="E40" s="411"/>
      <c r="F40" s="411"/>
      <c r="G40" s="411"/>
    </row>
    <row r="41" spans="1:7">
      <c r="A41" s="247">
        <v>4</v>
      </c>
      <c r="B41" s="404" t="s">
        <v>751</v>
      </c>
      <c r="C41" s="404"/>
      <c r="D41" s="404"/>
      <c r="E41" s="404"/>
      <c r="F41" s="404"/>
      <c r="G41" s="404"/>
    </row>
    <row r="42" spans="1:7">
      <c r="A42" s="247">
        <v>5</v>
      </c>
      <c r="B42" s="404" t="s">
        <v>752</v>
      </c>
      <c r="C42" s="404"/>
      <c r="D42" s="404"/>
      <c r="E42" s="404"/>
      <c r="F42" s="404"/>
      <c r="G42" s="404"/>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7.xml><?xml version="1.0" encoding="utf-8"?>
<worksheet xmlns="http://schemas.openxmlformats.org/spreadsheetml/2006/main" xmlns:r="http://schemas.openxmlformats.org/officeDocument/2006/relationships">
  <sheetPr codeName="Sheet34"/>
  <dimension ref="A1:K264"/>
  <sheetViews>
    <sheetView view="pageBreakPreview" topLeftCell="A109" zoomScaleSheetLayoutView="100" workbookViewId="0">
      <selection activeCell="F122" sqref="F122:J123"/>
    </sheetView>
  </sheetViews>
  <sheetFormatPr defaultRowHeight="18"/>
  <cols>
    <col min="1" max="1" width="6.42578125" style="252" customWidth="1"/>
    <col min="2" max="7" width="10.42578125" style="228" customWidth="1"/>
    <col min="8" max="8" width="9.140625" style="228" customWidth="1"/>
    <col min="9" max="9" width="13" style="228" customWidth="1"/>
    <col min="10" max="10" width="12.5703125" style="228" customWidth="1"/>
    <col min="11" max="16384" width="9.140625" style="228"/>
  </cols>
  <sheetData>
    <row r="1" spans="1:10">
      <c r="J1" s="228">
        <v>6</v>
      </c>
    </row>
    <row r="2" spans="1:10">
      <c r="A2" s="446" t="s">
        <v>753</v>
      </c>
      <c r="B2" s="446"/>
      <c r="C2" s="446"/>
      <c r="D2" s="446"/>
      <c r="E2" s="446"/>
      <c r="F2" s="446"/>
      <c r="G2" s="446"/>
      <c r="H2" s="446"/>
      <c r="I2" s="446"/>
      <c r="J2" s="446"/>
    </row>
    <row r="3" spans="1:10">
      <c r="A3" s="446" t="s">
        <v>754</v>
      </c>
      <c r="B3" s="446"/>
      <c r="C3" s="446"/>
      <c r="D3" s="446"/>
      <c r="E3" s="446"/>
      <c r="F3" s="446"/>
      <c r="G3" s="446"/>
      <c r="H3" s="446"/>
      <c r="I3" s="446"/>
      <c r="J3" s="446"/>
    </row>
    <row r="4" spans="1:10">
      <c r="A4" s="442" t="s">
        <v>755</v>
      </c>
      <c r="B4" s="442"/>
      <c r="C4" s="442"/>
      <c r="D4" s="442"/>
      <c r="E4" s="442"/>
      <c r="F4" s="442"/>
      <c r="G4" s="442"/>
      <c r="H4" s="442"/>
      <c r="I4" s="442"/>
      <c r="J4" s="442"/>
    </row>
    <row r="5" spans="1:10">
      <c r="A5" s="442" t="s">
        <v>756</v>
      </c>
      <c r="B5" s="442"/>
      <c r="C5" s="442"/>
      <c r="D5" s="442"/>
      <c r="E5" s="442"/>
      <c r="F5" s="442"/>
      <c r="G5" s="442"/>
      <c r="H5" s="442"/>
      <c r="I5" s="442"/>
      <c r="J5" s="442"/>
    </row>
    <row r="6" spans="1:10">
      <c r="A6" s="446" t="s">
        <v>89</v>
      </c>
      <c r="B6" s="446"/>
      <c r="C6" s="446"/>
      <c r="D6" s="446"/>
      <c r="E6" s="446"/>
      <c r="F6" s="446"/>
      <c r="G6" s="446"/>
      <c r="H6" s="446"/>
      <c r="I6" s="446"/>
      <c r="J6" s="446"/>
    </row>
    <row r="7" spans="1:10">
      <c r="A7" s="253">
        <v>1</v>
      </c>
      <c r="B7" s="435" t="s">
        <v>757</v>
      </c>
      <c r="C7" s="435"/>
      <c r="D7" s="435"/>
      <c r="E7" s="435"/>
      <c r="F7" s="435" t="str">
        <f>[1]Mastersheet!B3</f>
        <v xml:space="preserve">PRAVESH KUMAR SHARMA </v>
      </c>
      <c r="G7" s="435"/>
      <c r="H7" s="435"/>
      <c r="I7" s="435"/>
      <c r="J7" s="435"/>
    </row>
    <row r="8" spans="1:10" ht="18" customHeight="1">
      <c r="A8" s="504">
        <v>2</v>
      </c>
      <c r="B8" s="434" t="s">
        <v>758</v>
      </c>
      <c r="C8" s="434"/>
      <c r="D8" s="434"/>
      <c r="E8" s="434"/>
      <c r="F8" s="560" t="str">
        <f>[1]Mastersheet!G3</f>
        <v>MAHAVEER PRASAD SHARMA</v>
      </c>
      <c r="G8" s="561"/>
      <c r="H8" s="561"/>
      <c r="I8" s="561"/>
      <c r="J8" s="562"/>
    </row>
    <row r="9" spans="1:10">
      <c r="A9" s="510"/>
      <c r="B9" s="434"/>
      <c r="C9" s="434"/>
      <c r="D9" s="434"/>
      <c r="E9" s="434"/>
      <c r="F9" s="563" t="str">
        <f>IF('[1]Family data'!F3="Shri","",IF('[1]Family data'!F3="Smt",CONCATENATE("(",'[1]Family data'!H4,")")))</f>
        <v>(ABCD)</v>
      </c>
      <c r="G9" s="564"/>
      <c r="H9" s="564"/>
      <c r="I9" s="565" t="str">
        <f>IF('[1]Family data'!F3="Shri","",IF('[1]Family data'!F3="Smt",CONCATENATE("(","Husband of ",PROPER([1]Mastersheet!B3),")")))</f>
        <v>(Husband of Pravesh Kumar Sharma )</v>
      </c>
      <c r="J9" s="566"/>
    </row>
    <row r="10" spans="1:10">
      <c r="A10" s="253">
        <v>3</v>
      </c>
      <c r="B10" s="435" t="s">
        <v>759</v>
      </c>
      <c r="C10" s="435"/>
      <c r="D10" s="435"/>
      <c r="E10" s="435"/>
      <c r="F10" s="412">
        <f>[1]Mastersheet!C62</f>
        <v>24549</v>
      </c>
      <c r="G10" s="412"/>
      <c r="H10" s="412"/>
      <c r="I10" s="412"/>
      <c r="J10" s="412"/>
    </row>
    <row r="11" spans="1:10">
      <c r="A11" s="253">
        <v>4</v>
      </c>
      <c r="B11" s="435" t="s">
        <v>95</v>
      </c>
      <c r="C11" s="435"/>
      <c r="D11" s="435"/>
      <c r="E11" s="435"/>
      <c r="F11" s="435" t="str">
        <f>'[1]Family data'!F4</f>
        <v>Hindu</v>
      </c>
      <c r="G11" s="435"/>
      <c r="H11" s="435"/>
      <c r="I11" s="435"/>
      <c r="J11" s="435"/>
    </row>
    <row r="12" spans="1:10" ht="18" customHeight="1">
      <c r="A12" s="504">
        <v>5</v>
      </c>
      <c r="B12" s="559" t="s">
        <v>760</v>
      </c>
      <c r="C12" s="559"/>
      <c r="D12" s="559"/>
      <c r="E12" s="559"/>
      <c r="F12" s="434" t="str">
        <f>[1]Mastersheet!B7</f>
        <v>B-204, KANTA KHATURIYA COLONY , BIKANER-334001</v>
      </c>
      <c r="G12" s="434"/>
      <c r="H12" s="434"/>
      <c r="I12" s="434"/>
      <c r="J12" s="434"/>
    </row>
    <row r="13" spans="1:10">
      <c r="A13" s="510"/>
      <c r="B13" s="559"/>
      <c r="C13" s="559"/>
      <c r="D13" s="559"/>
      <c r="E13" s="559"/>
      <c r="F13" s="434"/>
      <c r="G13" s="434"/>
      <c r="H13" s="434"/>
      <c r="I13" s="434"/>
      <c r="J13" s="434"/>
    </row>
    <row r="14" spans="1:10">
      <c r="A14" s="505"/>
      <c r="B14" s="559"/>
      <c r="C14" s="559"/>
      <c r="D14" s="559"/>
      <c r="E14" s="559"/>
      <c r="F14" s="434"/>
      <c r="G14" s="434"/>
      <c r="H14" s="434"/>
      <c r="I14" s="434"/>
      <c r="J14" s="434"/>
    </row>
    <row r="15" spans="1:10">
      <c r="A15" s="504">
        <v>6</v>
      </c>
      <c r="B15" s="435" t="s">
        <v>761</v>
      </c>
      <c r="C15" s="435"/>
      <c r="D15" s="435"/>
      <c r="E15" s="435"/>
      <c r="F15" s="435"/>
      <c r="G15" s="435"/>
      <c r="H15" s="435"/>
      <c r="I15" s="435"/>
      <c r="J15" s="435"/>
    </row>
    <row r="16" spans="1:10" ht="15.75" customHeight="1">
      <c r="A16" s="510"/>
      <c r="B16" s="435" t="s">
        <v>762</v>
      </c>
      <c r="C16" s="435"/>
      <c r="D16" s="435"/>
      <c r="E16" s="435"/>
      <c r="F16" s="435" t="str">
        <f>IF([1]Mastersheet!B9="Officiating","Nil",[1]Mastersheet!B9)</f>
        <v>Substantive</v>
      </c>
      <c r="G16" s="435"/>
      <c r="H16" s="435"/>
      <c r="I16" s="435"/>
      <c r="J16" s="435"/>
    </row>
    <row r="17" spans="1:10" ht="18" customHeight="1">
      <c r="A17" s="505"/>
      <c r="B17" s="435" t="s">
        <v>763</v>
      </c>
      <c r="C17" s="435"/>
      <c r="D17" s="435"/>
      <c r="E17" s="435"/>
      <c r="F17" s="435" t="str">
        <f>IF([1]Mastersheet!B9="Officiating",[1]Mastersheet!B9,"Nil")</f>
        <v>Nil</v>
      </c>
      <c r="G17" s="435"/>
      <c r="H17" s="435"/>
      <c r="I17" s="435"/>
      <c r="J17" s="435"/>
    </row>
    <row r="18" spans="1:10" ht="15.75" customHeight="1">
      <c r="A18" s="504">
        <v>7</v>
      </c>
      <c r="B18" s="435" t="s">
        <v>764</v>
      </c>
      <c r="C18" s="435"/>
      <c r="D18" s="435"/>
      <c r="E18" s="435"/>
      <c r="F18" s="412">
        <f>[1]Mastersheet!B63</f>
        <v>32979</v>
      </c>
      <c r="G18" s="412"/>
      <c r="H18" s="412"/>
      <c r="I18" s="412"/>
      <c r="J18" s="412"/>
    </row>
    <row r="19" spans="1:10" ht="18" customHeight="1">
      <c r="A19" s="510"/>
      <c r="B19" s="435" t="s">
        <v>765</v>
      </c>
      <c r="C19" s="435"/>
      <c r="D19" s="435"/>
      <c r="E19" s="435"/>
      <c r="F19" s="412" t="str">
        <f>[1]Mastersheet!H62</f>
        <v>31/03/2027</v>
      </c>
      <c r="G19" s="412"/>
      <c r="H19" s="412"/>
      <c r="I19" s="412"/>
      <c r="J19" s="412"/>
    </row>
    <row r="20" spans="1:10" ht="18" customHeight="1">
      <c r="A20" s="484">
        <v>8</v>
      </c>
      <c r="B20" s="554" t="s">
        <v>766</v>
      </c>
      <c r="C20" s="554"/>
      <c r="D20" s="554"/>
      <c r="E20" s="554"/>
      <c r="F20" s="554"/>
      <c r="G20" s="554"/>
      <c r="H20" s="554"/>
      <c r="I20" s="554"/>
      <c r="J20" s="554"/>
    </row>
    <row r="21" spans="1:10" ht="18" customHeight="1">
      <c r="A21" s="552"/>
      <c r="B21" s="558" t="s">
        <v>114</v>
      </c>
      <c r="C21" s="558" t="s">
        <v>98</v>
      </c>
      <c r="D21" s="434" t="s">
        <v>767</v>
      </c>
      <c r="E21" s="434"/>
      <c r="F21" s="434"/>
      <c r="G21" s="434"/>
      <c r="H21" s="500" t="str">
        <f>IF([1]Q.S.!G16&gt;0,[1]Q.S.!G16,"NIL")</f>
        <v>NIL</v>
      </c>
      <c r="I21" s="556"/>
      <c r="J21" s="501"/>
    </row>
    <row r="22" spans="1:10">
      <c r="A22" s="552"/>
      <c r="B22" s="558"/>
      <c r="C22" s="558"/>
      <c r="D22" s="434"/>
      <c r="E22" s="434"/>
      <c r="F22" s="434"/>
      <c r="G22" s="434"/>
      <c r="H22" s="502"/>
      <c r="I22" s="557"/>
      <c r="J22" s="503"/>
    </row>
    <row r="23" spans="1:10">
      <c r="A23" s="552"/>
      <c r="B23" s="558"/>
      <c r="C23" s="558" t="s">
        <v>100</v>
      </c>
      <c r="D23" s="436" t="s">
        <v>107</v>
      </c>
      <c r="E23" s="436"/>
      <c r="F23" s="436"/>
      <c r="G23" s="436"/>
      <c r="H23" s="458" t="str">
        <f>IF([1]Q.S.!G17&gt;0,[1]Q.S.!G17,"NIL")</f>
        <v>NIL</v>
      </c>
      <c r="I23" s="458"/>
      <c r="J23" s="458"/>
    </row>
    <row r="24" spans="1:10">
      <c r="A24" s="552"/>
      <c r="B24" s="558"/>
      <c r="C24" s="558"/>
      <c r="D24" s="436"/>
      <c r="E24" s="436"/>
      <c r="F24" s="436"/>
      <c r="G24" s="436"/>
      <c r="H24" s="458"/>
      <c r="I24" s="458"/>
      <c r="J24" s="458"/>
    </row>
    <row r="25" spans="1:10" ht="18" customHeight="1">
      <c r="A25" s="552"/>
      <c r="B25" s="558" t="s">
        <v>108</v>
      </c>
      <c r="C25" s="470" t="s">
        <v>768</v>
      </c>
      <c r="D25" s="470"/>
      <c r="E25" s="470"/>
      <c r="F25" s="470"/>
      <c r="G25" s="470"/>
      <c r="H25" s="253" t="s">
        <v>678</v>
      </c>
      <c r="I25" s="253" t="s">
        <v>679</v>
      </c>
      <c r="J25" s="253" t="s">
        <v>112</v>
      </c>
    </row>
    <row r="26" spans="1:10">
      <c r="A26" s="552"/>
      <c r="B26" s="558"/>
      <c r="C26" s="470"/>
      <c r="D26" s="470"/>
      <c r="E26" s="470"/>
      <c r="F26" s="470"/>
      <c r="G26" s="470"/>
      <c r="H26" s="461" t="str">
        <f>IF([1]Q.S.!F37&gt;0,[1]Q.S.!F37,"NIL")</f>
        <v>NIL</v>
      </c>
      <c r="I26" s="461" t="str">
        <f>IF([1]Q.S.!G37&gt;0,[1]Q.S.!G37,"NIL")</f>
        <v>NIL</v>
      </c>
      <c r="J26" s="500" t="str">
        <f>IF([1]Q.S.!H37&gt;0,[1]Q.S.!H37,"NIL")</f>
        <v>NIL</v>
      </c>
    </row>
    <row r="27" spans="1:10" ht="15.75" customHeight="1">
      <c r="A27" s="553"/>
      <c r="B27" s="558"/>
      <c r="C27" s="470"/>
      <c r="D27" s="470"/>
      <c r="E27" s="470"/>
      <c r="F27" s="470"/>
      <c r="G27" s="470"/>
      <c r="H27" s="462"/>
      <c r="I27" s="462"/>
      <c r="J27" s="502"/>
    </row>
    <row r="28" spans="1:10" ht="18" customHeight="1">
      <c r="A28" s="484">
        <v>9</v>
      </c>
      <c r="B28" s="554" t="s">
        <v>769</v>
      </c>
      <c r="C28" s="554"/>
      <c r="D28" s="554"/>
      <c r="E28" s="554"/>
      <c r="F28" s="554"/>
      <c r="G28" s="554"/>
      <c r="H28" s="554"/>
      <c r="I28" s="554"/>
      <c r="J28" s="554"/>
    </row>
    <row r="29" spans="1:10">
      <c r="A29" s="485"/>
      <c r="B29" s="423" t="s">
        <v>114</v>
      </c>
      <c r="C29" s="470" t="s">
        <v>770</v>
      </c>
      <c r="D29" s="470"/>
      <c r="E29" s="470"/>
      <c r="F29" s="470"/>
      <c r="G29" s="470"/>
      <c r="H29" s="500" t="str">
        <f>IF([1]Q.S.!G39&gt;0,[1]Q.S.!G39,"NIL")</f>
        <v>NIL</v>
      </c>
      <c r="I29" s="556"/>
      <c r="J29" s="501"/>
    </row>
    <row r="30" spans="1:10">
      <c r="A30" s="485"/>
      <c r="B30" s="423"/>
      <c r="C30" s="470"/>
      <c r="D30" s="470"/>
      <c r="E30" s="470"/>
      <c r="F30" s="470"/>
      <c r="G30" s="470"/>
      <c r="H30" s="502"/>
      <c r="I30" s="557"/>
      <c r="J30" s="503"/>
    </row>
    <row r="31" spans="1:10" ht="18" customHeight="1">
      <c r="A31" s="485"/>
      <c r="B31" s="423" t="s">
        <v>108</v>
      </c>
      <c r="C31" s="470" t="s">
        <v>116</v>
      </c>
      <c r="D31" s="470"/>
      <c r="E31" s="470"/>
      <c r="F31" s="470"/>
      <c r="G31" s="470"/>
      <c r="H31" s="500" t="str">
        <f>IF([1]Q.S.!G40&gt;0,[1]Q.S.!G40,"NIL")</f>
        <v>NIL</v>
      </c>
      <c r="I31" s="556"/>
      <c r="J31" s="501"/>
    </row>
    <row r="32" spans="1:10">
      <c r="A32" s="486"/>
      <c r="B32" s="423"/>
      <c r="C32" s="470"/>
      <c r="D32" s="470"/>
      <c r="E32" s="470"/>
      <c r="F32" s="470"/>
      <c r="G32" s="470"/>
      <c r="H32" s="502"/>
      <c r="I32" s="557"/>
      <c r="J32" s="503"/>
    </row>
    <row r="33" spans="1:10" ht="15.75" customHeight="1">
      <c r="A33" s="484">
        <v>10</v>
      </c>
      <c r="B33" s="554" t="s">
        <v>771</v>
      </c>
      <c r="C33" s="554"/>
      <c r="D33" s="554"/>
      <c r="E33" s="554"/>
      <c r="F33" s="554"/>
      <c r="G33" s="554"/>
      <c r="H33" s="554"/>
      <c r="I33" s="554"/>
      <c r="J33" s="554"/>
    </row>
    <row r="34" spans="1:10" ht="18" customHeight="1">
      <c r="A34" s="552"/>
      <c r="B34" s="434" t="s">
        <v>772</v>
      </c>
      <c r="C34" s="434"/>
      <c r="D34" s="434"/>
      <c r="E34" s="434"/>
      <c r="F34" s="434"/>
      <c r="G34" s="434"/>
      <c r="H34" s="434"/>
      <c r="I34" s="434"/>
      <c r="J34" s="434"/>
    </row>
    <row r="35" spans="1:10" ht="18" customHeight="1">
      <c r="A35" s="552"/>
      <c r="B35" s="457" t="s">
        <v>119</v>
      </c>
      <c r="C35" s="457"/>
      <c r="D35" s="457"/>
      <c r="E35" s="457"/>
      <c r="F35" s="457"/>
      <c r="G35" s="457"/>
      <c r="H35" s="254" t="s">
        <v>110</v>
      </c>
      <c r="I35" s="254" t="s">
        <v>111</v>
      </c>
      <c r="J35" s="254" t="s">
        <v>112</v>
      </c>
    </row>
    <row r="36" spans="1:10">
      <c r="A36" s="553"/>
      <c r="B36" s="457" t="str">
        <f>IF([1]Q.S.!A20="","N.A.",[1]Q.S.!A20)</f>
        <v>N.A.</v>
      </c>
      <c r="C36" s="457"/>
      <c r="D36" s="457"/>
      <c r="E36" s="457"/>
      <c r="F36" s="457"/>
      <c r="G36" s="457"/>
      <c r="H36" s="255" t="str">
        <f>IF([1]Q.S.!F20&gt;0,[1]Q.S.!F20,"NIL")</f>
        <v>NIL</v>
      </c>
      <c r="I36" s="255" t="str">
        <f>IF([1]Q.S.!G20&gt;0,[1]Q.S.!G20,"NIL")</f>
        <v>NIL</v>
      </c>
      <c r="J36" s="255" t="str">
        <f>IF([1]Q.S.!H20&gt;0,[1]Q.S.!H20,"NIL")</f>
        <v>NIL</v>
      </c>
    </row>
    <row r="37" spans="1:10" ht="18" customHeight="1">
      <c r="A37" s="484">
        <v>11</v>
      </c>
      <c r="B37" s="554" t="s">
        <v>773</v>
      </c>
      <c r="C37" s="554"/>
      <c r="D37" s="554"/>
      <c r="E37" s="554"/>
      <c r="F37" s="554"/>
      <c r="G37" s="554"/>
      <c r="H37" s="554"/>
      <c r="I37" s="554"/>
      <c r="J37" s="554"/>
    </row>
    <row r="38" spans="1:10" ht="18" customHeight="1">
      <c r="A38" s="552"/>
      <c r="B38" s="434" t="s">
        <v>774</v>
      </c>
      <c r="C38" s="434"/>
      <c r="D38" s="434"/>
      <c r="E38" s="434"/>
      <c r="F38" s="434"/>
      <c r="G38" s="434"/>
      <c r="H38" s="254" t="s">
        <v>110</v>
      </c>
      <c r="I38" s="254" t="s">
        <v>111</v>
      </c>
      <c r="J38" s="254" t="s">
        <v>112</v>
      </c>
    </row>
    <row r="39" spans="1:10">
      <c r="A39" s="552"/>
      <c r="B39" s="423"/>
      <c r="C39" s="423"/>
      <c r="D39" s="423"/>
      <c r="E39" s="423"/>
      <c r="F39" s="423"/>
      <c r="G39" s="423"/>
      <c r="H39" s="256">
        <f>[1]Mastersheet!B77</f>
        <v>36</v>
      </c>
      <c r="I39" s="256">
        <f>[1]Mastersheet!C77</f>
        <v>11</v>
      </c>
      <c r="J39" s="256">
        <f>[1]Mastersheet!D77</f>
        <v>15</v>
      </c>
    </row>
    <row r="40" spans="1:10">
      <c r="A40" s="553"/>
      <c r="B40" s="423"/>
      <c r="C40" s="423"/>
      <c r="D40" s="423"/>
      <c r="E40" s="423"/>
      <c r="F40" s="423"/>
      <c r="G40" s="423"/>
      <c r="H40" s="253"/>
      <c r="I40" s="253"/>
      <c r="J40" s="253"/>
    </row>
    <row r="41" spans="1:10" ht="18" customHeight="1">
      <c r="A41" s="254">
        <v>12</v>
      </c>
      <c r="B41" s="554" t="s">
        <v>775</v>
      </c>
      <c r="C41" s="554"/>
      <c r="D41" s="554"/>
      <c r="E41" s="554"/>
      <c r="F41" s="554"/>
      <c r="G41" s="554"/>
      <c r="H41" s="555" t="str">
        <f>[1]Mastersheet!G6</f>
        <v>Superannuation Pension</v>
      </c>
      <c r="I41" s="555"/>
      <c r="J41" s="555"/>
    </row>
    <row r="42" spans="1:10">
      <c r="A42" s="484">
        <v>13</v>
      </c>
      <c r="B42" s="435" t="s">
        <v>776</v>
      </c>
      <c r="C42" s="435"/>
      <c r="D42" s="435"/>
      <c r="E42" s="435"/>
      <c r="F42" s="435"/>
      <c r="G42" s="435"/>
      <c r="H42" s="435"/>
      <c r="I42" s="435"/>
      <c r="J42" s="435"/>
    </row>
    <row r="43" spans="1:10" ht="18" customHeight="1">
      <c r="A43" s="485"/>
      <c r="B43" s="436" t="s">
        <v>777</v>
      </c>
      <c r="C43" s="470" t="s">
        <v>778</v>
      </c>
      <c r="D43" s="470"/>
      <c r="E43" s="470"/>
      <c r="F43" s="470"/>
      <c r="G43" s="470"/>
      <c r="H43" s="551" t="str">
        <f>IF([1]Q.S.!H12&gt;0,[1]Q.S.!H12,"N.A.")</f>
        <v>N.A.</v>
      </c>
      <c r="I43" s="551"/>
      <c r="J43" s="551"/>
    </row>
    <row r="44" spans="1:10">
      <c r="A44" s="485"/>
      <c r="B44" s="436"/>
      <c r="C44" s="470"/>
      <c r="D44" s="470"/>
      <c r="E44" s="470"/>
      <c r="F44" s="470"/>
      <c r="G44" s="470"/>
      <c r="H44" s="551"/>
      <c r="I44" s="551"/>
      <c r="J44" s="551"/>
    </row>
    <row r="45" spans="1:10" ht="18" customHeight="1">
      <c r="A45" s="485"/>
      <c r="B45" s="436" t="s">
        <v>779</v>
      </c>
      <c r="C45" s="470" t="s">
        <v>780</v>
      </c>
      <c r="D45" s="470"/>
      <c r="E45" s="470"/>
      <c r="F45" s="470"/>
      <c r="G45" s="470"/>
      <c r="H45" s="541" t="str">
        <f>IF([1]Q.S.!H13&gt;0,[1]Q.S.!H13,"N.A.")</f>
        <v>N.A.</v>
      </c>
      <c r="I45" s="542"/>
      <c r="J45" s="543"/>
    </row>
    <row r="46" spans="1:10">
      <c r="A46" s="485"/>
      <c r="B46" s="436"/>
      <c r="C46" s="470"/>
      <c r="D46" s="470"/>
      <c r="E46" s="470"/>
      <c r="F46" s="470"/>
      <c r="G46" s="470"/>
      <c r="H46" s="547"/>
      <c r="I46" s="548"/>
      <c r="J46" s="549"/>
    </row>
    <row r="47" spans="1:10" ht="15" customHeight="1">
      <c r="A47" s="485"/>
      <c r="B47" s="436" t="s">
        <v>781</v>
      </c>
      <c r="C47" s="470" t="s">
        <v>782</v>
      </c>
      <c r="D47" s="470"/>
      <c r="E47" s="470"/>
      <c r="F47" s="470"/>
      <c r="G47" s="470"/>
      <c r="H47" s="541" t="str">
        <f>IF([1]Q.S.!H14&gt;0,[1]Q.S.!H14,"N.A.")</f>
        <v>N.A.</v>
      </c>
      <c r="I47" s="542"/>
      <c r="J47" s="543"/>
    </row>
    <row r="48" spans="1:10">
      <c r="A48" s="485"/>
      <c r="B48" s="436"/>
      <c r="C48" s="470"/>
      <c r="D48" s="470"/>
      <c r="E48" s="470"/>
      <c r="F48" s="470"/>
      <c r="G48" s="470"/>
      <c r="H48" s="544"/>
      <c r="I48" s="545"/>
      <c r="J48" s="546"/>
    </row>
    <row r="49" spans="1:10">
      <c r="A49" s="486"/>
      <c r="B49" s="436"/>
      <c r="C49" s="470"/>
      <c r="D49" s="470"/>
      <c r="E49" s="470"/>
      <c r="F49" s="470"/>
      <c r="G49" s="470"/>
      <c r="H49" s="547"/>
      <c r="I49" s="548"/>
      <c r="J49" s="549"/>
    </row>
    <row r="50" spans="1:10">
      <c r="A50" s="498">
        <v>7</v>
      </c>
      <c r="B50" s="498"/>
      <c r="C50" s="498"/>
      <c r="D50" s="498"/>
      <c r="E50" s="498"/>
      <c r="F50" s="498"/>
      <c r="G50" s="498"/>
      <c r="H50" s="498"/>
      <c r="I50" s="498"/>
      <c r="J50" s="498"/>
    </row>
    <row r="51" spans="1:10">
      <c r="A51" s="504">
        <v>14</v>
      </c>
      <c r="B51" s="470" t="s">
        <v>783</v>
      </c>
      <c r="C51" s="470"/>
      <c r="D51" s="470"/>
      <c r="E51" s="470"/>
      <c r="F51" s="470"/>
      <c r="G51" s="470"/>
      <c r="H51" s="423" t="s">
        <v>784</v>
      </c>
      <c r="I51" s="423"/>
      <c r="J51" s="423"/>
    </row>
    <row r="52" spans="1:10">
      <c r="A52" s="505"/>
      <c r="B52" s="470"/>
      <c r="C52" s="470"/>
      <c r="D52" s="470"/>
      <c r="E52" s="470"/>
      <c r="F52" s="470"/>
      <c r="G52" s="470"/>
      <c r="H52" s="423"/>
      <c r="I52" s="423"/>
      <c r="J52" s="423"/>
    </row>
    <row r="53" spans="1:10">
      <c r="A53" s="504">
        <v>15</v>
      </c>
      <c r="B53" s="434" t="s">
        <v>785</v>
      </c>
      <c r="C53" s="434"/>
      <c r="D53" s="434"/>
      <c r="E53" s="434"/>
      <c r="F53" s="434"/>
      <c r="G53" s="434"/>
      <c r="H53" s="550" t="str">
        <f>[1]Mastersheet!A76</f>
        <v>36  Year  11  Month  15  Days</v>
      </c>
      <c r="I53" s="550"/>
      <c r="J53" s="550"/>
    </row>
    <row r="54" spans="1:10">
      <c r="A54" s="510"/>
      <c r="B54" s="434"/>
      <c r="C54" s="434"/>
      <c r="D54" s="434"/>
      <c r="E54" s="434"/>
      <c r="F54" s="434"/>
      <c r="G54" s="434"/>
      <c r="H54" s="550"/>
      <c r="I54" s="550"/>
      <c r="J54" s="550"/>
    </row>
    <row r="55" spans="1:10">
      <c r="A55" s="484">
        <v>16</v>
      </c>
      <c r="B55" s="527" t="s">
        <v>786</v>
      </c>
      <c r="C55" s="528"/>
      <c r="D55" s="528"/>
      <c r="E55" s="528"/>
      <c r="F55" s="528"/>
      <c r="G55" s="529"/>
      <c r="H55" s="253" t="s">
        <v>134</v>
      </c>
      <c r="I55" s="253" t="s">
        <v>135</v>
      </c>
      <c r="J55" s="253" t="s">
        <v>787</v>
      </c>
    </row>
    <row r="56" spans="1:10" ht="18" customHeight="1">
      <c r="A56" s="485"/>
      <c r="B56" s="257" t="s">
        <v>601</v>
      </c>
      <c r="C56" s="525" t="s">
        <v>788</v>
      </c>
      <c r="D56" s="525"/>
      <c r="E56" s="525"/>
      <c r="F56" s="525"/>
      <c r="G56" s="525"/>
      <c r="H56" s="258" t="str">
        <f>IF([1]Q.S.!F7&gt;0,[1]Q.S.!F7,"NIL")</f>
        <v>NIL</v>
      </c>
      <c r="I56" s="258" t="str">
        <f>IF([1]Q.S.!G7&gt;0,[1]Q.S.!G7,"NIL")</f>
        <v>NIL</v>
      </c>
      <c r="J56" s="259" t="str">
        <f>IF([1]Q.S.!H7&gt;0,[1]Q.S.!H7,"NIL")</f>
        <v>NIL</v>
      </c>
    </row>
    <row r="57" spans="1:10" ht="18" customHeight="1">
      <c r="A57" s="485"/>
      <c r="B57" s="257" t="s">
        <v>789</v>
      </c>
      <c r="C57" s="525" t="s">
        <v>790</v>
      </c>
      <c r="D57" s="525"/>
      <c r="E57" s="525"/>
      <c r="F57" s="525"/>
      <c r="G57" s="525"/>
      <c r="H57" s="530" t="str">
        <f>IF([1]Q.S.!E8="YES","ATTACHED ANNEXURE",IF([1]Q.S.!F8&gt;0,[1]Q.S.!F8,"NIL"))</f>
        <v>ATTACHED ANNEXURE</v>
      </c>
      <c r="I57" s="530" t="str">
        <f>IF([1]Q.S.!E8="YES","ATTACHED ANNEXURE",IF([1]Q.S.!G8&gt;0,[1]Q.S.!G8,"NIL"))</f>
        <v>ATTACHED ANNEXURE</v>
      </c>
      <c r="J57" s="520">
        <f>IF([1]Q.S.!E8="YES",'[1]Table(R)'!G214,IF([1]Q.S.!H8&gt;0,[1]Q.S.!H8,"NIL"))</f>
        <v>0</v>
      </c>
    </row>
    <row r="58" spans="1:10" ht="18" customHeight="1">
      <c r="A58" s="485"/>
      <c r="B58" s="257"/>
      <c r="C58" s="522" t="s">
        <v>138</v>
      </c>
      <c r="D58" s="523"/>
      <c r="E58" s="523"/>
      <c r="F58" s="523"/>
      <c r="G58" s="524"/>
      <c r="H58" s="531"/>
      <c r="I58" s="531"/>
      <c r="J58" s="521"/>
    </row>
    <row r="59" spans="1:10" ht="18" customHeight="1">
      <c r="A59" s="485"/>
      <c r="B59" s="257" t="s">
        <v>791</v>
      </c>
      <c r="C59" s="525" t="s">
        <v>792</v>
      </c>
      <c r="D59" s="525"/>
      <c r="E59" s="525"/>
      <c r="F59" s="525"/>
      <c r="G59" s="525"/>
      <c r="H59" s="258" t="str">
        <f>IF([1]Q.S.!F9&gt;0,[1]Q.S.!F9,"NIL")</f>
        <v>NIL</v>
      </c>
      <c r="I59" s="258" t="str">
        <f>IF([1]Q.S.!G9&gt;0,[1]Q.S.!G9,"NIL")</f>
        <v>NIL</v>
      </c>
      <c r="J59" s="259" t="str">
        <f>IF([1]Q.S.!H9&gt;0,[1]Q.S.!H9,"NIL")</f>
        <v>NIL</v>
      </c>
    </row>
    <row r="60" spans="1:10" ht="18" customHeight="1">
      <c r="A60" s="485"/>
      <c r="B60" s="257" t="s">
        <v>793</v>
      </c>
      <c r="C60" s="525" t="s">
        <v>794</v>
      </c>
      <c r="D60" s="525"/>
      <c r="E60" s="525"/>
      <c r="F60" s="525"/>
      <c r="G60" s="525"/>
      <c r="H60" s="258" t="str">
        <f>IF([1]Q.S.!F10&gt;0,[1]Q.S.!F10,"NIL")</f>
        <v>NIL</v>
      </c>
      <c r="I60" s="258" t="str">
        <f>IF([1]Q.S.!G10&gt;0,[1]Q.S.!G10,"NIL")</f>
        <v>NIL</v>
      </c>
      <c r="J60" s="259" t="str">
        <f>IF([1]Q.S.!H10&gt;0,[1]Q.S.!H10,"NIL")</f>
        <v>NIL</v>
      </c>
    </row>
    <row r="61" spans="1:10" ht="18" customHeight="1">
      <c r="A61" s="485">
        <v>17</v>
      </c>
      <c r="B61" s="461" t="s">
        <v>795</v>
      </c>
      <c r="C61" s="434" t="s">
        <v>796</v>
      </c>
      <c r="D61" s="434"/>
      <c r="E61" s="434"/>
      <c r="F61" s="434"/>
      <c r="G61" s="434"/>
      <c r="H61" s="434"/>
      <c r="I61" s="434"/>
      <c r="J61" s="434"/>
    </row>
    <row r="62" spans="1:10">
      <c r="A62" s="485"/>
      <c r="B62" s="462"/>
      <c r="C62" s="434"/>
      <c r="D62" s="434"/>
      <c r="E62" s="434"/>
      <c r="F62" s="434"/>
      <c r="G62" s="434"/>
      <c r="H62" s="434"/>
      <c r="I62" s="434"/>
      <c r="J62" s="434"/>
    </row>
    <row r="63" spans="1:10" ht="18" customHeight="1">
      <c r="A63" s="485"/>
      <c r="B63" s="526" t="s">
        <v>78</v>
      </c>
      <c r="C63" s="423" t="s">
        <v>797</v>
      </c>
      <c r="D63" s="423"/>
      <c r="E63" s="423"/>
      <c r="F63" s="423" t="s">
        <v>798</v>
      </c>
      <c r="G63" s="423"/>
      <c r="H63" s="423" t="s">
        <v>134</v>
      </c>
      <c r="I63" s="423" t="s">
        <v>135</v>
      </c>
      <c r="J63" s="423" t="s">
        <v>787</v>
      </c>
    </row>
    <row r="64" spans="1:10" ht="15.75" customHeight="1">
      <c r="A64" s="485"/>
      <c r="B64" s="526"/>
      <c r="C64" s="423"/>
      <c r="D64" s="423"/>
      <c r="E64" s="423"/>
      <c r="F64" s="423"/>
      <c r="G64" s="423"/>
      <c r="H64" s="423"/>
      <c r="I64" s="423"/>
      <c r="J64" s="423"/>
    </row>
    <row r="65" spans="1:11">
      <c r="A65" s="485"/>
      <c r="B65" s="254" t="s">
        <v>147</v>
      </c>
      <c r="C65" s="458" t="str">
        <f>IF([1]Q.S.!A25&gt;0,[1]Q.S.!A25,"NIL")</f>
        <v>NIL</v>
      </c>
      <c r="D65" s="458"/>
      <c r="E65" s="458"/>
      <c r="F65" s="458" t="str">
        <f>IF([1]Q.S.!D25&gt;0,[1]Q.S.!D25,"NIL")</f>
        <v>NIL</v>
      </c>
      <c r="G65" s="458"/>
      <c r="H65" s="260" t="str">
        <f>IF([1]Q.S.!F25&gt;0,[1]Q.S.!F25,"NIL")</f>
        <v>NIL</v>
      </c>
      <c r="I65" s="260" t="str">
        <f>IF([1]Q.S.!G25&gt;0,[1]Q.S.!G25,"NIL")</f>
        <v>NIL</v>
      </c>
      <c r="J65" s="259" t="str">
        <f>IF([1]Q.S.!H25&gt;0,[1]Q.S.!H25,"NIL")</f>
        <v>NIL</v>
      </c>
    </row>
    <row r="66" spans="1:11" ht="15" customHeight="1">
      <c r="A66" s="485"/>
      <c r="B66" s="254" t="s">
        <v>148</v>
      </c>
      <c r="C66" s="458" t="str">
        <f>IF([1]Q.S.!A26&gt;0,[1]Q.S.!A26,"NIL")</f>
        <v>NIL</v>
      </c>
      <c r="D66" s="458"/>
      <c r="E66" s="458"/>
      <c r="F66" s="458" t="str">
        <f>IF([1]Q.S.!D26&gt;0,[1]Q.S.!D26,"NIL")</f>
        <v>NIL</v>
      </c>
      <c r="G66" s="458"/>
      <c r="H66" s="260" t="str">
        <f>IF([1]Q.S.!F26&gt;0,[1]Q.S.!F26,"NIL")</f>
        <v>NIL</v>
      </c>
      <c r="I66" s="260" t="str">
        <f>IF([1]Q.S.!G26&gt;0,[1]Q.S.!G26,"NIL")</f>
        <v>NIL</v>
      </c>
      <c r="J66" s="259" t="str">
        <f>IF([1]Q.S.!H26&gt;0,[1]Q.S.!H26,"NIL")</f>
        <v>NIL</v>
      </c>
    </row>
    <row r="67" spans="1:11">
      <c r="A67" s="485"/>
      <c r="B67" s="254" t="s">
        <v>149</v>
      </c>
      <c r="C67" s="458" t="str">
        <f>IF([1]Q.S.!A27&gt;0,[1]Q.S.!A27,"NIL")</f>
        <v>NIL</v>
      </c>
      <c r="D67" s="458"/>
      <c r="E67" s="458"/>
      <c r="F67" s="458" t="str">
        <f>IF([1]Q.S.!D27&gt;0,[1]Q.S.!D27,"NIL")</f>
        <v>NIL</v>
      </c>
      <c r="G67" s="458"/>
      <c r="H67" s="260" t="str">
        <f>IF([1]Q.S.!F27&gt;0,[1]Q.S.!F27,"NIL")</f>
        <v>NIL</v>
      </c>
      <c r="I67" s="260" t="str">
        <f>IF([1]Q.S.!G27&gt;0,[1]Q.S.!G27,"NIL")</f>
        <v>NIL</v>
      </c>
      <c r="J67" s="259" t="str">
        <f>IF([1]Q.S.!H27&gt;0,[1]Q.S.!H27,"NIL")</f>
        <v>NIL</v>
      </c>
    </row>
    <row r="68" spans="1:11">
      <c r="A68" s="485"/>
      <c r="B68" s="261" t="s">
        <v>789</v>
      </c>
      <c r="C68" s="463" t="s">
        <v>799</v>
      </c>
      <c r="D68" s="463"/>
      <c r="E68" s="463"/>
      <c r="F68" s="463"/>
      <c r="G68" s="463"/>
      <c r="H68" s="458" t="s">
        <v>132</v>
      </c>
      <c r="I68" s="458"/>
      <c r="J68" s="458"/>
      <c r="K68" s="246" t="s">
        <v>746</v>
      </c>
    </row>
    <row r="69" spans="1:11">
      <c r="A69" s="485"/>
      <c r="B69" s="424" t="s">
        <v>800</v>
      </c>
      <c r="C69" s="436" t="s">
        <v>801</v>
      </c>
      <c r="D69" s="436"/>
      <c r="E69" s="436"/>
      <c r="F69" s="436"/>
      <c r="G69" s="436"/>
      <c r="H69" s="532" t="str">
        <f>IF([1]Mastersheet!H125="YES",[1]Mastersheet!E125,"N.A.")</f>
        <v>N.A.</v>
      </c>
      <c r="I69" s="533"/>
      <c r="J69" s="534"/>
    </row>
    <row r="70" spans="1:11">
      <c r="A70" s="485"/>
      <c r="B70" s="433"/>
      <c r="C70" s="436"/>
      <c r="D70" s="436"/>
      <c r="E70" s="436"/>
      <c r="F70" s="436"/>
      <c r="G70" s="436"/>
      <c r="H70" s="535"/>
      <c r="I70" s="536"/>
      <c r="J70" s="537"/>
      <c r="K70" s="246" t="s">
        <v>746</v>
      </c>
    </row>
    <row r="71" spans="1:11">
      <c r="A71" s="486"/>
      <c r="B71" s="425"/>
      <c r="C71" s="436"/>
      <c r="D71" s="436"/>
      <c r="E71" s="436"/>
      <c r="F71" s="436"/>
      <c r="G71" s="436"/>
      <c r="H71" s="538"/>
      <c r="I71" s="539"/>
      <c r="J71" s="540"/>
    </row>
    <row r="72" spans="1:11">
      <c r="A72" s="484">
        <v>18</v>
      </c>
      <c r="B72" s="435" t="s">
        <v>802</v>
      </c>
      <c r="C72" s="435"/>
      <c r="D72" s="435"/>
      <c r="E72" s="435"/>
      <c r="F72" s="435"/>
      <c r="G72" s="435"/>
      <c r="H72" s="435"/>
      <c r="I72" s="435"/>
      <c r="J72" s="435"/>
    </row>
    <row r="73" spans="1:11" ht="18" customHeight="1">
      <c r="A73" s="485"/>
      <c r="B73" s="504" t="s">
        <v>601</v>
      </c>
      <c r="C73" s="470" t="s">
        <v>803</v>
      </c>
      <c r="D73" s="470"/>
      <c r="E73" s="470"/>
      <c r="F73" s="470"/>
      <c r="G73" s="470"/>
      <c r="H73" s="470"/>
      <c r="I73" s="506">
        <f>[1]Mastersheet!H75</f>
        <v>80200</v>
      </c>
      <c r="J73" s="507"/>
    </row>
    <row r="74" spans="1:11" ht="19.5" customHeight="1">
      <c r="A74" s="485"/>
      <c r="B74" s="505"/>
      <c r="C74" s="470"/>
      <c r="D74" s="470"/>
      <c r="E74" s="470"/>
      <c r="F74" s="470"/>
      <c r="G74" s="470"/>
      <c r="H74" s="470"/>
      <c r="I74" s="508"/>
      <c r="J74" s="509"/>
    </row>
    <row r="75" spans="1:11" ht="18.75">
      <c r="A75" s="485"/>
      <c r="B75" s="261" t="s">
        <v>789</v>
      </c>
      <c r="C75" s="435" t="s">
        <v>154</v>
      </c>
      <c r="D75" s="435"/>
      <c r="E75" s="435"/>
      <c r="F75" s="435"/>
      <c r="G75" s="435"/>
      <c r="H75" s="435"/>
      <c r="I75" s="508">
        <f>[1]Mastersheet!H76</f>
        <v>0</v>
      </c>
      <c r="J75" s="509"/>
    </row>
    <row r="76" spans="1:11" ht="18" customHeight="1">
      <c r="A76" s="485"/>
      <c r="B76" s="504" t="s">
        <v>791</v>
      </c>
      <c r="C76" s="427" t="s">
        <v>804</v>
      </c>
      <c r="D76" s="428"/>
      <c r="E76" s="428"/>
      <c r="F76" s="428"/>
      <c r="G76" s="428"/>
      <c r="H76" s="429"/>
      <c r="I76" s="511" t="s">
        <v>132</v>
      </c>
      <c r="J76" s="512"/>
    </row>
    <row r="77" spans="1:11">
      <c r="A77" s="485"/>
      <c r="B77" s="510"/>
      <c r="C77" s="473"/>
      <c r="D77" s="474"/>
      <c r="E77" s="474"/>
      <c r="F77" s="474"/>
      <c r="G77" s="474"/>
      <c r="H77" s="475"/>
      <c r="I77" s="513"/>
      <c r="J77" s="514"/>
    </row>
    <row r="78" spans="1:11">
      <c r="A78" s="485"/>
      <c r="B78" s="505"/>
      <c r="C78" s="430"/>
      <c r="D78" s="431"/>
      <c r="E78" s="431"/>
      <c r="F78" s="431"/>
      <c r="G78" s="431"/>
      <c r="H78" s="432"/>
      <c r="I78" s="515"/>
      <c r="J78" s="516"/>
    </row>
    <row r="79" spans="1:11" ht="15" customHeight="1">
      <c r="A79" s="485"/>
      <c r="B79" s="423" t="s">
        <v>67</v>
      </c>
      <c r="C79" s="423"/>
      <c r="D79" s="423"/>
      <c r="E79" s="423" t="s">
        <v>134</v>
      </c>
      <c r="F79" s="423" t="s">
        <v>135</v>
      </c>
      <c r="G79" s="423" t="s">
        <v>157</v>
      </c>
      <c r="H79" s="423" t="s">
        <v>805</v>
      </c>
      <c r="I79" s="423" t="s">
        <v>159</v>
      </c>
      <c r="J79" s="423"/>
    </row>
    <row r="80" spans="1:11">
      <c r="A80" s="485"/>
      <c r="B80" s="423"/>
      <c r="C80" s="423"/>
      <c r="D80" s="423"/>
      <c r="E80" s="423"/>
      <c r="F80" s="423"/>
      <c r="G80" s="423"/>
      <c r="H80" s="423"/>
      <c r="I80" s="423"/>
      <c r="J80" s="423"/>
    </row>
    <row r="81" spans="1:11">
      <c r="A81" s="485"/>
      <c r="B81" s="423"/>
      <c r="C81" s="423"/>
      <c r="D81" s="423"/>
      <c r="E81" s="423"/>
      <c r="F81" s="423"/>
      <c r="G81" s="423"/>
      <c r="H81" s="423"/>
      <c r="I81" s="423"/>
      <c r="J81" s="423"/>
    </row>
    <row r="82" spans="1:11">
      <c r="A82" s="485"/>
      <c r="B82" s="423"/>
      <c r="C82" s="423"/>
      <c r="D82" s="423"/>
      <c r="E82" s="423"/>
      <c r="F82" s="423"/>
      <c r="G82" s="423"/>
      <c r="H82" s="423"/>
      <c r="I82" s="423"/>
      <c r="J82" s="423"/>
    </row>
    <row r="83" spans="1:11" s="252" customFormat="1">
      <c r="A83" s="485"/>
      <c r="B83" s="457">
        <v>1</v>
      </c>
      <c r="C83" s="457"/>
      <c r="D83" s="457"/>
      <c r="E83" s="254">
        <v>2</v>
      </c>
      <c r="F83" s="254">
        <v>3</v>
      </c>
      <c r="G83" s="254">
        <v>4</v>
      </c>
      <c r="H83" s="254">
        <v>5</v>
      </c>
      <c r="I83" s="457">
        <v>6</v>
      </c>
      <c r="J83" s="457"/>
    </row>
    <row r="84" spans="1:11">
      <c r="A84" s="485"/>
      <c r="B84" s="517" t="str">
        <f>IF([1]Q.S.!B33&gt;0,[1]Q.S.!B33,"NIL")</f>
        <v>NIL</v>
      </c>
      <c r="C84" s="517"/>
      <c r="D84" s="517"/>
      <c r="E84" s="262" t="str">
        <f>IF([1]Q.S.!D33&gt;0,[1]Q.S.!D33,"NIL")</f>
        <v>NIL</v>
      </c>
      <c r="F84" s="262" t="str">
        <f>IF([1]Q.S.!E33&gt;0,[1]Q.S.!E33,"NIL")</f>
        <v>NIL</v>
      </c>
      <c r="G84" s="263" t="str">
        <f>IF([1]Q.S.!F33&gt;0,[1]Q.S.!F33,"NIL")</f>
        <v>NIL</v>
      </c>
      <c r="H84" s="264" t="str">
        <f>IF([1]Q.S.!G33&gt;0,[1]Q.S.!G33,"NIL")</f>
        <v>NIL</v>
      </c>
      <c r="I84" s="518" t="str">
        <f>IF([1]Q.S.!H33&gt;0,[1]Q.S.!H33,"NIL")</f>
        <v>NIL</v>
      </c>
      <c r="J84" s="518"/>
    </row>
    <row r="85" spans="1:11">
      <c r="A85" s="486"/>
      <c r="B85" s="517" t="str">
        <f>IF([1]Q.S.!B34&gt;0,[1]Q.S.!B34,"NIL")</f>
        <v>NIL</v>
      </c>
      <c r="C85" s="517"/>
      <c r="D85" s="517"/>
      <c r="E85" s="263" t="str">
        <f>IF([1]Q.S.!D34&gt;0,[1]Q.S.!D34,"NIL")</f>
        <v>NIL</v>
      </c>
      <c r="F85" s="263" t="str">
        <f>IF([1]Q.S.!E34&gt;0,[1]Q.S.!E34,"NIL")</f>
        <v>NIL</v>
      </c>
      <c r="G85" s="263" t="str">
        <f>IF([1]Q.S.!F34&gt;0,[1]Q.S.!F34,"NIL")</f>
        <v>NIL</v>
      </c>
      <c r="H85" s="263" t="str">
        <f>IF([1]Q.S.!G34&gt;0,[1]Q.S.!G34,"NIL")</f>
        <v>NIL</v>
      </c>
      <c r="I85" s="519" t="str">
        <f>IF([1]Q.S.!H34&gt;0,[1]Q.S.!H34,"NIL")</f>
        <v>NIL</v>
      </c>
      <c r="J85" s="519"/>
    </row>
    <row r="86" spans="1:11" ht="15.75" customHeight="1">
      <c r="A86" s="424">
        <v>19</v>
      </c>
      <c r="B86" s="470" t="s">
        <v>806</v>
      </c>
      <c r="C86" s="470"/>
      <c r="D86" s="470"/>
      <c r="E86" s="470"/>
      <c r="F86" s="470"/>
      <c r="G86" s="470"/>
      <c r="H86" s="470"/>
      <c r="I86" s="499">
        <f ca="1">IF('[1]Family data'!D6&gt;0,'[1]Family data'!D6,"")</f>
        <v>44485</v>
      </c>
      <c r="J86" s="499"/>
      <c r="K86" s="246" t="s">
        <v>746</v>
      </c>
    </row>
    <row r="87" spans="1:11">
      <c r="A87" s="425"/>
      <c r="B87" s="470"/>
      <c r="C87" s="470"/>
      <c r="D87" s="470"/>
      <c r="E87" s="470"/>
      <c r="F87" s="470"/>
      <c r="G87" s="470"/>
      <c r="H87" s="470"/>
      <c r="I87" s="499"/>
      <c r="J87" s="499"/>
    </row>
    <row r="88" spans="1:11" ht="18" customHeight="1">
      <c r="A88" s="244">
        <v>20</v>
      </c>
      <c r="B88" s="434" t="s">
        <v>807</v>
      </c>
      <c r="C88" s="434"/>
      <c r="D88" s="434"/>
      <c r="E88" s="434"/>
      <c r="F88" s="434"/>
      <c r="G88" s="434"/>
      <c r="H88" s="434"/>
      <c r="I88" s="497">
        <f>[1]Mastersheet!H65</f>
        <v>40100</v>
      </c>
      <c r="J88" s="497"/>
    </row>
    <row r="89" spans="1:11" ht="18" customHeight="1">
      <c r="A89" s="244">
        <v>21</v>
      </c>
      <c r="B89" s="434" t="s">
        <v>808</v>
      </c>
      <c r="C89" s="434"/>
      <c r="D89" s="434"/>
      <c r="E89" s="434"/>
      <c r="F89" s="434"/>
      <c r="G89" s="434"/>
      <c r="H89" s="434"/>
      <c r="I89" s="497">
        <f>[1]Mastersheet!H70</f>
        <v>1688824</v>
      </c>
      <c r="J89" s="497"/>
    </row>
    <row r="90" spans="1:11" ht="18" customHeight="1">
      <c r="A90" s="244">
        <v>22</v>
      </c>
      <c r="B90" s="434" t="s">
        <v>809</v>
      </c>
      <c r="C90" s="434"/>
      <c r="D90" s="434"/>
      <c r="E90" s="434"/>
      <c r="F90" s="434"/>
      <c r="G90" s="434"/>
      <c r="H90" s="434"/>
      <c r="I90" s="464" t="str">
        <f>[1]Mastersheet!H64</f>
        <v>01/04/2027</v>
      </c>
      <c r="J90" s="458"/>
    </row>
    <row r="91" spans="1:11" ht="15.75" customHeight="1">
      <c r="A91" s="424">
        <v>23</v>
      </c>
      <c r="B91" s="470" t="s">
        <v>810</v>
      </c>
      <c r="C91" s="470"/>
      <c r="D91" s="470"/>
      <c r="E91" s="470"/>
      <c r="F91" s="470"/>
      <c r="G91" s="470"/>
      <c r="H91" s="470"/>
      <c r="I91" s="458" t="s">
        <v>784</v>
      </c>
      <c r="J91" s="458"/>
    </row>
    <row r="92" spans="1:11" ht="19.5" customHeight="1">
      <c r="A92" s="425"/>
      <c r="B92" s="470"/>
      <c r="C92" s="470"/>
      <c r="D92" s="470"/>
      <c r="E92" s="470"/>
      <c r="F92" s="470"/>
      <c r="G92" s="470"/>
      <c r="H92" s="470"/>
      <c r="I92" s="458"/>
      <c r="J92" s="458"/>
    </row>
    <row r="93" spans="1:11" ht="19.5" customHeight="1">
      <c r="A93" s="498">
        <v>8</v>
      </c>
      <c r="B93" s="498"/>
      <c r="C93" s="498"/>
      <c r="D93" s="498"/>
      <c r="E93" s="498"/>
      <c r="F93" s="498"/>
      <c r="G93" s="498"/>
      <c r="H93" s="498"/>
      <c r="I93" s="498"/>
      <c r="J93" s="498"/>
    </row>
    <row r="94" spans="1:11">
      <c r="A94" s="424">
        <v>24</v>
      </c>
      <c r="B94" s="435" t="s">
        <v>811</v>
      </c>
      <c r="C94" s="435"/>
      <c r="D94" s="435"/>
      <c r="E94" s="435"/>
      <c r="F94" s="435"/>
      <c r="G94" s="435"/>
      <c r="H94" s="435"/>
      <c r="I94" s="435"/>
      <c r="J94" s="435"/>
    </row>
    <row r="95" spans="1:11" ht="18" customHeight="1">
      <c r="A95" s="433"/>
      <c r="B95" s="484" t="s">
        <v>98</v>
      </c>
      <c r="C95" s="434" t="s">
        <v>812</v>
      </c>
      <c r="D95" s="434"/>
      <c r="E95" s="434"/>
      <c r="F95" s="434"/>
      <c r="G95" s="434"/>
      <c r="H95" s="434"/>
      <c r="I95" s="466" t="str">
        <f>IF([1]Recovery!L6="YES",[1]Recovery!K6,"NIL")</f>
        <v>NIL</v>
      </c>
      <c r="J95" s="466"/>
    </row>
    <row r="96" spans="1:11">
      <c r="A96" s="433"/>
      <c r="B96" s="486"/>
      <c r="C96" s="434"/>
      <c r="D96" s="434"/>
      <c r="E96" s="434"/>
      <c r="F96" s="434"/>
      <c r="G96" s="434"/>
      <c r="H96" s="434"/>
      <c r="I96" s="466"/>
      <c r="J96" s="466"/>
    </row>
    <row r="97" spans="1:11">
      <c r="A97" s="433"/>
      <c r="B97" s="484" t="s">
        <v>100</v>
      </c>
      <c r="C97" s="435" t="s">
        <v>813</v>
      </c>
      <c r="D97" s="435"/>
      <c r="E97" s="435"/>
      <c r="F97" s="435"/>
      <c r="G97" s="435"/>
      <c r="H97" s="479"/>
      <c r="I97" s="466" t="str">
        <f>IF([1]Recovery!L8="YES",[1]Recovery!K8,"NIL")</f>
        <v>NIL</v>
      </c>
      <c r="J97" s="466"/>
    </row>
    <row r="98" spans="1:11">
      <c r="A98" s="425"/>
      <c r="B98" s="486"/>
      <c r="C98" s="265" t="s">
        <v>814</v>
      </c>
      <c r="D98" s="266"/>
      <c r="E98" s="266"/>
      <c r="F98" s="266"/>
      <c r="G98" s="266"/>
      <c r="H98" s="266"/>
      <c r="I98" s="466"/>
      <c r="J98" s="466"/>
    </row>
    <row r="99" spans="1:11" ht="18" customHeight="1">
      <c r="A99" s="424">
        <v>25</v>
      </c>
      <c r="B99" s="484" t="s">
        <v>98</v>
      </c>
      <c r="C99" s="436" t="s">
        <v>815</v>
      </c>
      <c r="D99" s="436"/>
      <c r="E99" s="436"/>
      <c r="F99" s="436"/>
      <c r="G99" s="436"/>
      <c r="H99" s="436"/>
      <c r="I99" s="500" t="str">
        <f>IF([1]Mastersheet!H120="YES",[1]Mastersheet!F120,"N.A.")</f>
        <v>Attached</v>
      </c>
      <c r="J99" s="501"/>
    </row>
    <row r="100" spans="1:11">
      <c r="A100" s="433"/>
      <c r="B100" s="486"/>
      <c r="C100" s="436"/>
      <c r="D100" s="436"/>
      <c r="E100" s="436"/>
      <c r="F100" s="436"/>
      <c r="G100" s="436"/>
      <c r="H100" s="436"/>
      <c r="I100" s="502"/>
      <c r="J100" s="503"/>
    </row>
    <row r="101" spans="1:11" ht="18" customHeight="1">
      <c r="A101" s="433"/>
      <c r="B101" s="484" t="s">
        <v>100</v>
      </c>
      <c r="C101" s="436" t="s">
        <v>816</v>
      </c>
      <c r="D101" s="436"/>
      <c r="E101" s="436"/>
      <c r="F101" s="436"/>
      <c r="G101" s="436"/>
      <c r="H101" s="436"/>
      <c r="I101" s="500" t="str">
        <f>IF([1]Mastersheet!H122="YES",[1]Mastersheet!F122,"N.A.")</f>
        <v>Attached</v>
      </c>
      <c r="J101" s="501"/>
    </row>
    <row r="102" spans="1:11">
      <c r="A102" s="425"/>
      <c r="B102" s="486"/>
      <c r="C102" s="436"/>
      <c r="D102" s="436"/>
      <c r="E102" s="436"/>
      <c r="F102" s="436"/>
      <c r="G102" s="436"/>
      <c r="H102" s="436"/>
      <c r="I102" s="502"/>
      <c r="J102" s="503"/>
    </row>
    <row r="103" spans="1:11">
      <c r="A103" s="424">
        <v>26</v>
      </c>
      <c r="B103" s="435" t="s">
        <v>817</v>
      </c>
      <c r="C103" s="435"/>
      <c r="D103" s="435"/>
      <c r="E103" s="435"/>
      <c r="F103" s="435"/>
      <c r="G103" s="435"/>
      <c r="H103" s="435"/>
      <c r="I103" s="435"/>
      <c r="J103" s="435"/>
    </row>
    <row r="104" spans="1:11" ht="18.75">
      <c r="A104" s="433"/>
      <c r="B104" s="253" t="s">
        <v>818</v>
      </c>
      <c r="C104" s="435" t="s">
        <v>819</v>
      </c>
      <c r="D104" s="435"/>
      <c r="E104" s="435"/>
      <c r="F104" s="435"/>
      <c r="G104" s="435"/>
      <c r="H104" s="435"/>
      <c r="I104" s="497">
        <f>[1]Mastersheet!H75+[1]Mastersheet!H76</f>
        <v>80200</v>
      </c>
      <c r="J104" s="497"/>
    </row>
    <row r="105" spans="1:11" ht="18" customHeight="1">
      <c r="A105" s="433"/>
      <c r="B105" s="424" t="s">
        <v>820</v>
      </c>
      <c r="C105" s="434" t="s">
        <v>821</v>
      </c>
      <c r="D105" s="434"/>
      <c r="E105" s="434"/>
      <c r="F105" s="434"/>
      <c r="G105" s="434"/>
      <c r="H105" s="434"/>
      <c r="I105" s="434"/>
      <c r="J105" s="434"/>
    </row>
    <row r="106" spans="1:11">
      <c r="A106" s="433"/>
      <c r="B106" s="433"/>
      <c r="C106" s="434"/>
      <c r="D106" s="434"/>
      <c r="E106" s="434"/>
      <c r="F106" s="434"/>
      <c r="G106" s="434"/>
      <c r="H106" s="434"/>
      <c r="I106" s="434"/>
      <c r="J106" s="434"/>
    </row>
    <row r="107" spans="1:11">
      <c r="A107" s="433"/>
      <c r="B107" s="433"/>
      <c r="C107" s="245" t="s">
        <v>822</v>
      </c>
      <c r="D107" s="435" t="s">
        <v>823</v>
      </c>
      <c r="E107" s="435"/>
      <c r="F107" s="435"/>
      <c r="G107" s="435"/>
      <c r="H107" s="435"/>
      <c r="I107" s="466">
        <f>I88</f>
        <v>40100</v>
      </c>
      <c r="J107" s="458"/>
    </row>
    <row r="108" spans="1:11">
      <c r="A108" s="433"/>
      <c r="B108" s="425"/>
      <c r="C108" s="245" t="s">
        <v>824</v>
      </c>
      <c r="D108" s="435" t="s">
        <v>825</v>
      </c>
      <c r="E108" s="435"/>
      <c r="F108" s="435"/>
      <c r="G108" s="435"/>
      <c r="H108" s="435"/>
      <c r="I108" s="466">
        <f>ROUND(I104*30%,0)</f>
        <v>24060</v>
      </c>
      <c r="J108" s="458"/>
    </row>
    <row r="109" spans="1:11">
      <c r="A109" s="425"/>
      <c r="B109" s="253" t="s">
        <v>826</v>
      </c>
      <c r="C109" s="245" t="s">
        <v>827</v>
      </c>
      <c r="D109" s="245"/>
      <c r="E109" s="245"/>
      <c r="F109" s="245"/>
      <c r="G109" s="245"/>
      <c r="H109" s="245"/>
      <c r="I109" s="494" t="s">
        <v>828</v>
      </c>
      <c r="J109" s="495"/>
      <c r="K109" s="246" t="s">
        <v>746</v>
      </c>
    </row>
    <row r="110" spans="1:11" ht="18" customHeight="1">
      <c r="A110" s="423" t="s">
        <v>829</v>
      </c>
      <c r="B110" s="423" t="s">
        <v>830</v>
      </c>
      <c r="C110" s="423"/>
      <c r="D110" s="423"/>
      <c r="E110" s="423"/>
      <c r="F110" s="423" t="s">
        <v>81</v>
      </c>
      <c r="G110" s="423"/>
      <c r="H110" s="423" t="s">
        <v>399</v>
      </c>
      <c r="I110" s="423"/>
      <c r="J110" s="423"/>
    </row>
    <row r="111" spans="1:11">
      <c r="A111" s="423"/>
      <c r="B111" s="423"/>
      <c r="C111" s="423"/>
      <c r="D111" s="423"/>
      <c r="E111" s="423"/>
      <c r="F111" s="423"/>
      <c r="G111" s="423"/>
      <c r="H111" s="423"/>
      <c r="I111" s="423"/>
      <c r="J111" s="423"/>
    </row>
    <row r="112" spans="1:11">
      <c r="A112" s="267">
        <v>1</v>
      </c>
      <c r="B112" s="435" t="str">
        <f>[1]C3!B15</f>
        <v>ABCD</v>
      </c>
      <c r="C112" s="435"/>
      <c r="D112" s="435"/>
      <c r="E112" s="435"/>
      <c r="F112" s="493">
        <f>[1]C3!E15</f>
        <v>24167</v>
      </c>
      <c r="G112" s="457"/>
      <c r="H112" s="496" t="str">
        <f>CONCATENATE([1]C3!G15,'[1]Family data'!$H$107)</f>
        <v>Wife</v>
      </c>
      <c r="I112" s="496"/>
      <c r="J112" s="496"/>
    </row>
    <row r="113" spans="1:10">
      <c r="A113" s="267">
        <v>2</v>
      </c>
      <c r="B113" s="435" t="str">
        <f>[1]C3!B16</f>
        <v>PQRS</v>
      </c>
      <c r="C113" s="435"/>
      <c r="D113" s="435"/>
      <c r="E113" s="435"/>
      <c r="F113" s="493">
        <f>[1]C3!E16</f>
        <v>36982</v>
      </c>
      <c r="G113" s="457"/>
      <c r="H113" s="458" t="str">
        <f>[1]C3!G16</f>
        <v>Son</v>
      </c>
      <c r="I113" s="458"/>
      <c r="J113" s="458"/>
    </row>
    <row r="114" spans="1:10">
      <c r="A114" s="267">
        <v>3</v>
      </c>
      <c r="B114" s="435" t="str">
        <f>[1]C3!B17</f>
        <v/>
      </c>
      <c r="C114" s="435"/>
      <c r="D114" s="435"/>
      <c r="E114" s="435"/>
      <c r="F114" s="493" t="str">
        <f>[1]C3!E17</f>
        <v/>
      </c>
      <c r="G114" s="457"/>
      <c r="H114" s="458" t="str">
        <f>[1]C3!G17</f>
        <v/>
      </c>
      <c r="I114" s="458"/>
      <c r="J114" s="458"/>
    </row>
    <row r="115" spans="1:10">
      <c r="A115" s="267">
        <v>4</v>
      </c>
      <c r="B115" s="435" t="str">
        <f>[1]C3!B18</f>
        <v/>
      </c>
      <c r="C115" s="435"/>
      <c r="D115" s="435"/>
      <c r="E115" s="435"/>
      <c r="F115" s="493" t="str">
        <f>[1]C3!E18</f>
        <v/>
      </c>
      <c r="G115" s="457"/>
      <c r="H115" s="458" t="str">
        <f>[1]C3!G18</f>
        <v/>
      </c>
      <c r="I115" s="458"/>
      <c r="J115" s="458"/>
    </row>
    <row r="116" spans="1:10">
      <c r="A116" s="267">
        <v>5</v>
      </c>
      <c r="B116" s="435" t="str">
        <f>[1]C3!B19</f>
        <v/>
      </c>
      <c r="C116" s="435"/>
      <c r="D116" s="435"/>
      <c r="E116" s="435"/>
      <c r="F116" s="493" t="str">
        <f>[1]C3!E19</f>
        <v/>
      </c>
      <c r="G116" s="457"/>
      <c r="H116" s="458" t="str">
        <f>[1]C3!G19</f>
        <v/>
      </c>
      <c r="I116" s="458"/>
      <c r="J116" s="458"/>
    </row>
    <row r="117" spans="1:10">
      <c r="A117" s="267">
        <v>6</v>
      </c>
      <c r="B117" s="435" t="str">
        <f>[1]C3!B20</f>
        <v/>
      </c>
      <c r="C117" s="435"/>
      <c r="D117" s="435"/>
      <c r="E117" s="435"/>
      <c r="F117" s="493" t="str">
        <f>[1]C3!E20</f>
        <v/>
      </c>
      <c r="G117" s="457"/>
      <c r="H117" s="458" t="str">
        <f>[1]C3!G20</f>
        <v/>
      </c>
      <c r="I117" s="458"/>
      <c r="J117" s="458"/>
    </row>
    <row r="118" spans="1:10">
      <c r="A118" s="267">
        <v>7</v>
      </c>
      <c r="B118" s="435" t="str">
        <f>[1]C3!B21</f>
        <v/>
      </c>
      <c r="C118" s="435"/>
      <c r="D118" s="435"/>
      <c r="E118" s="435"/>
      <c r="F118" s="493" t="str">
        <f>[1]C3!E21</f>
        <v/>
      </c>
      <c r="G118" s="457"/>
      <c r="H118" s="458" t="str">
        <f>[1]C3!G21</f>
        <v/>
      </c>
      <c r="I118" s="458"/>
      <c r="J118" s="458"/>
    </row>
    <row r="119" spans="1:10">
      <c r="A119" s="267">
        <v>27</v>
      </c>
      <c r="B119" s="463" t="s">
        <v>831</v>
      </c>
      <c r="C119" s="463"/>
      <c r="D119" s="463"/>
      <c r="E119" s="463"/>
      <c r="F119" s="463" t="str">
        <f>'[1]Family data'!B4</f>
        <v>5.5  Ft</v>
      </c>
      <c r="G119" s="463"/>
      <c r="H119" s="463"/>
      <c r="I119" s="463"/>
      <c r="J119" s="463"/>
    </row>
    <row r="120" spans="1:10" ht="18" customHeight="1">
      <c r="A120" s="267">
        <v>28</v>
      </c>
      <c r="B120" s="463" t="s">
        <v>832</v>
      </c>
      <c r="C120" s="463"/>
      <c r="D120" s="463"/>
      <c r="E120" s="463"/>
      <c r="F120" s="463" t="str">
        <f>'[1]Family data'!B5</f>
        <v>INJURY SIGN ON CHIN</v>
      </c>
      <c r="G120" s="463"/>
      <c r="H120" s="463"/>
      <c r="I120" s="463"/>
      <c r="J120" s="463"/>
    </row>
    <row r="121" spans="1:10" ht="18" customHeight="1">
      <c r="A121" s="484">
        <v>29</v>
      </c>
      <c r="B121" s="434" t="s">
        <v>833</v>
      </c>
      <c r="C121" s="434"/>
      <c r="D121" s="434"/>
      <c r="E121" s="434"/>
      <c r="F121" s="463" t="str">
        <f>[1]CIFMS!F20</f>
        <v>TREASURY  BIKANER</v>
      </c>
      <c r="G121" s="463"/>
      <c r="H121" s="463"/>
      <c r="I121" s="463"/>
      <c r="J121" s="463"/>
    </row>
    <row r="122" spans="1:10" ht="18" customHeight="1">
      <c r="A122" s="485"/>
      <c r="B122" s="434"/>
      <c r="C122" s="434"/>
      <c r="D122" s="434"/>
      <c r="E122" s="434"/>
      <c r="F122" s="487" t="str">
        <f>[1]Pravesh!$A$560</f>
        <v>State Bank Of India,Abcd Branch,Kotegate Bikaner</v>
      </c>
      <c r="G122" s="488"/>
      <c r="H122" s="488"/>
      <c r="I122" s="488"/>
      <c r="J122" s="489"/>
    </row>
    <row r="123" spans="1:10">
      <c r="A123" s="486"/>
      <c r="B123" s="434"/>
      <c r="C123" s="434"/>
      <c r="D123" s="434"/>
      <c r="E123" s="434"/>
      <c r="F123" s="490"/>
      <c r="G123" s="491"/>
      <c r="H123" s="491"/>
      <c r="I123" s="491"/>
      <c r="J123" s="492"/>
    </row>
    <row r="124" spans="1:10" ht="18" customHeight="1">
      <c r="A124" s="251"/>
      <c r="B124" s="482" t="s">
        <v>834</v>
      </c>
      <c r="C124" s="482"/>
      <c r="D124" s="482"/>
      <c r="E124" s="482"/>
      <c r="F124" s="482"/>
      <c r="G124" s="482"/>
      <c r="H124" s="482"/>
      <c r="I124" s="482"/>
      <c r="J124" s="482"/>
    </row>
    <row r="125" spans="1:10">
      <c r="A125" s="249"/>
      <c r="B125" s="482"/>
      <c r="C125" s="482"/>
      <c r="D125" s="482"/>
      <c r="E125" s="482"/>
      <c r="F125" s="482"/>
      <c r="G125" s="482"/>
      <c r="H125" s="482"/>
      <c r="I125" s="482"/>
      <c r="J125" s="482"/>
    </row>
    <row r="126" spans="1:10">
      <c r="A126" s="249"/>
      <c r="B126" s="268"/>
      <c r="C126" s="268"/>
      <c r="D126" s="268"/>
      <c r="E126" s="268"/>
      <c r="F126" s="268"/>
      <c r="G126" s="442" t="s">
        <v>835</v>
      </c>
      <c r="H126" s="442"/>
      <c r="I126" s="442"/>
      <c r="J126" s="442"/>
    </row>
    <row r="127" spans="1:10">
      <c r="A127" s="251"/>
      <c r="B127" s="269"/>
      <c r="C127" s="269"/>
      <c r="D127" s="269"/>
      <c r="E127" s="269"/>
      <c r="F127" s="269"/>
      <c r="G127" s="269"/>
      <c r="H127" s="269"/>
      <c r="I127" s="269"/>
      <c r="J127" s="269"/>
    </row>
    <row r="128" spans="1:10">
      <c r="A128" s="251"/>
      <c r="B128" s="269"/>
      <c r="C128" s="269"/>
      <c r="D128" s="269"/>
      <c r="E128" s="269"/>
      <c r="F128" s="483" t="str">
        <f>[1]Mastersheet!G9</f>
        <v>EXTRA ASSISTANT COMMISSIONER COLONISATION,(ADM), BIKANER</v>
      </c>
      <c r="G128" s="483"/>
      <c r="H128" s="483"/>
      <c r="I128" s="483"/>
      <c r="J128" s="483"/>
    </row>
    <row r="129" spans="1:10">
      <c r="A129" s="251"/>
      <c r="B129" s="269"/>
      <c r="C129" s="269"/>
      <c r="D129" s="269"/>
      <c r="E129" s="269"/>
      <c r="F129" s="483"/>
      <c r="G129" s="483"/>
      <c r="H129" s="483"/>
      <c r="I129" s="483"/>
      <c r="J129" s="483"/>
    </row>
    <row r="130" spans="1:10">
      <c r="A130" s="251"/>
      <c r="B130" s="269"/>
      <c r="C130" s="269"/>
      <c r="D130" s="269"/>
      <c r="E130" s="269"/>
      <c r="F130" s="270"/>
      <c r="G130" s="270"/>
      <c r="H130" s="270"/>
      <c r="I130" s="270"/>
      <c r="J130" s="271">
        <v>9</v>
      </c>
    </row>
    <row r="131" spans="1:10">
      <c r="A131" s="448" t="s">
        <v>836</v>
      </c>
      <c r="B131" s="448"/>
      <c r="C131" s="448"/>
      <c r="D131" s="269"/>
      <c r="E131" s="269"/>
      <c r="F131" s="269"/>
      <c r="G131" s="269"/>
      <c r="H131" s="269"/>
      <c r="I131" s="269"/>
      <c r="J131" s="269"/>
    </row>
    <row r="132" spans="1:10">
      <c r="A132" s="244">
        <v>1</v>
      </c>
      <c r="B132" s="435" t="s">
        <v>837</v>
      </c>
      <c r="C132" s="435"/>
      <c r="D132" s="435"/>
      <c r="E132" s="435"/>
      <c r="F132" s="435"/>
      <c r="G132" s="435"/>
      <c r="H132" s="435"/>
      <c r="I132" s="435"/>
      <c r="J132" s="435"/>
    </row>
    <row r="133" spans="1:10" ht="18" customHeight="1">
      <c r="A133" s="244">
        <v>2</v>
      </c>
      <c r="B133" s="435" t="s">
        <v>838</v>
      </c>
      <c r="C133" s="435"/>
      <c r="D133" s="435"/>
      <c r="E133" s="435"/>
      <c r="F133" s="435"/>
      <c r="G133" s="435"/>
      <c r="H133" s="435"/>
      <c r="I133" s="435"/>
      <c r="J133" s="435"/>
    </row>
    <row r="134" spans="1:10">
      <c r="A134" s="244">
        <v>3</v>
      </c>
      <c r="B134" s="435" t="s">
        <v>839</v>
      </c>
      <c r="C134" s="435"/>
      <c r="D134" s="435"/>
      <c r="E134" s="435"/>
      <c r="F134" s="435"/>
      <c r="G134" s="435"/>
      <c r="H134" s="435"/>
      <c r="I134" s="435"/>
      <c r="J134" s="435"/>
    </row>
    <row r="135" spans="1:10">
      <c r="A135" s="244">
        <v>4</v>
      </c>
      <c r="B135" s="435" t="s">
        <v>840</v>
      </c>
      <c r="C135" s="435"/>
      <c r="D135" s="435"/>
      <c r="E135" s="435"/>
      <c r="F135" s="435"/>
      <c r="G135" s="435"/>
      <c r="H135" s="435"/>
      <c r="I135" s="435"/>
      <c r="J135" s="435"/>
    </row>
    <row r="136" spans="1:10" ht="19.5" customHeight="1">
      <c r="A136" s="244">
        <v>5</v>
      </c>
      <c r="B136" s="435" t="s">
        <v>841</v>
      </c>
      <c r="C136" s="435"/>
      <c r="D136" s="435"/>
      <c r="E136" s="435"/>
      <c r="F136" s="435"/>
      <c r="G136" s="435"/>
      <c r="H136" s="435"/>
      <c r="I136" s="435"/>
      <c r="J136" s="435"/>
    </row>
    <row r="137" spans="1:10">
      <c r="A137" s="244">
        <v>6</v>
      </c>
      <c r="B137" s="435" t="s">
        <v>199</v>
      </c>
      <c r="C137" s="435"/>
      <c r="D137" s="435"/>
      <c r="E137" s="435"/>
      <c r="F137" s="435"/>
      <c r="G137" s="435"/>
      <c r="H137" s="435"/>
      <c r="I137" s="435"/>
      <c r="J137" s="435"/>
    </row>
    <row r="138" spans="1:10" ht="18" customHeight="1">
      <c r="A138" s="424">
        <v>7</v>
      </c>
      <c r="B138" s="427" t="s">
        <v>842</v>
      </c>
      <c r="C138" s="428"/>
      <c r="D138" s="428"/>
      <c r="E138" s="428"/>
      <c r="F138" s="428"/>
      <c r="G138" s="428"/>
      <c r="H138" s="428"/>
      <c r="I138" s="428"/>
      <c r="J138" s="429"/>
    </row>
    <row r="139" spans="1:10">
      <c r="A139" s="433"/>
      <c r="B139" s="473"/>
      <c r="C139" s="474"/>
      <c r="D139" s="474"/>
      <c r="E139" s="474"/>
      <c r="F139" s="474"/>
      <c r="G139" s="474"/>
      <c r="H139" s="474"/>
      <c r="I139" s="474"/>
      <c r="J139" s="475"/>
    </row>
    <row r="140" spans="1:10" ht="3.75" customHeight="1">
      <c r="A140" s="425"/>
      <c r="B140" s="430"/>
      <c r="C140" s="431"/>
      <c r="D140" s="431"/>
      <c r="E140" s="431"/>
      <c r="F140" s="431"/>
      <c r="G140" s="431"/>
      <c r="H140" s="431"/>
      <c r="I140" s="431"/>
      <c r="J140" s="432"/>
    </row>
    <row r="141" spans="1:10" ht="18" customHeight="1">
      <c r="A141" s="424">
        <v>8</v>
      </c>
      <c r="B141" s="434" t="s">
        <v>843</v>
      </c>
      <c r="C141" s="434"/>
      <c r="D141" s="434"/>
      <c r="E141" s="434"/>
      <c r="F141" s="434"/>
      <c r="G141" s="434"/>
      <c r="H141" s="434"/>
      <c r="I141" s="434"/>
      <c r="J141" s="434"/>
    </row>
    <row r="142" spans="1:10">
      <c r="A142" s="433"/>
      <c r="B142" s="434"/>
      <c r="C142" s="434"/>
      <c r="D142" s="434"/>
      <c r="E142" s="434"/>
      <c r="F142" s="434"/>
      <c r="G142" s="434"/>
      <c r="H142" s="434"/>
      <c r="I142" s="434"/>
      <c r="J142" s="434"/>
    </row>
    <row r="143" spans="1:10">
      <c r="A143" s="425"/>
      <c r="B143" s="434"/>
      <c r="C143" s="434"/>
      <c r="D143" s="434"/>
      <c r="E143" s="434"/>
      <c r="F143" s="434"/>
      <c r="G143" s="434"/>
      <c r="H143" s="434"/>
      <c r="I143" s="434"/>
      <c r="J143" s="434"/>
    </row>
    <row r="144" spans="1:10">
      <c r="A144" s="424">
        <v>9</v>
      </c>
      <c r="B144" s="435" t="s">
        <v>844</v>
      </c>
      <c r="C144" s="435"/>
      <c r="D144" s="435"/>
      <c r="E144" s="435"/>
      <c r="F144" s="435"/>
      <c r="G144" s="435"/>
      <c r="H144" s="435"/>
      <c r="I144" s="435"/>
      <c r="J144" s="435"/>
    </row>
    <row r="145" spans="1:10">
      <c r="A145" s="433"/>
      <c r="B145" s="272" t="s">
        <v>601</v>
      </c>
      <c r="C145" s="435" t="s">
        <v>845</v>
      </c>
      <c r="D145" s="435"/>
      <c r="E145" s="435"/>
      <c r="F145" s="435"/>
      <c r="G145" s="435"/>
      <c r="H145" s="435"/>
      <c r="I145" s="435"/>
      <c r="J145" s="435"/>
    </row>
    <row r="146" spans="1:10">
      <c r="A146" s="433"/>
      <c r="B146" s="272" t="s">
        <v>846</v>
      </c>
      <c r="C146" s="435" t="s">
        <v>847</v>
      </c>
      <c r="D146" s="435"/>
      <c r="E146" s="435"/>
      <c r="F146" s="435"/>
      <c r="G146" s="435"/>
      <c r="H146" s="435"/>
      <c r="I146" s="435"/>
      <c r="J146" s="435"/>
    </row>
    <row r="147" spans="1:10">
      <c r="A147" s="425"/>
      <c r="B147" s="272" t="s">
        <v>128</v>
      </c>
      <c r="C147" s="435" t="s">
        <v>848</v>
      </c>
      <c r="D147" s="435"/>
      <c r="E147" s="435"/>
      <c r="F147" s="435"/>
      <c r="G147" s="435"/>
      <c r="H147" s="435"/>
      <c r="I147" s="435"/>
      <c r="J147" s="435"/>
    </row>
    <row r="148" spans="1:10">
      <c r="A148" s="424">
        <v>10</v>
      </c>
      <c r="B148" s="435" t="s">
        <v>849</v>
      </c>
      <c r="C148" s="435"/>
      <c r="D148" s="435"/>
      <c r="E148" s="435"/>
      <c r="F148" s="435"/>
      <c r="G148" s="435"/>
      <c r="H148" s="435"/>
      <c r="I148" s="435"/>
      <c r="J148" s="435"/>
    </row>
    <row r="149" spans="1:10">
      <c r="A149" s="425"/>
      <c r="B149" s="479" t="s">
        <v>850</v>
      </c>
      <c r="C149" s="480"/>
      <c r="D149" s="480"/>
      <c r="E149" s="480"/>
      <c r="F149" s="480"/>
      <c r="G149" s="480"/>
      <c r="H149" s="480"/>
      <c r="I149" s="480"/>
      <c r="J149" s="481"/>
    </row>
    <row r="150" spans="1:10" ht="18" customHeight="1">
      <c r="A150" s="244">
        <v>11</v>
      </c>
      <c r="B150" s="434" t="s">
        <v>851</v>
      </c>
      <c r="C150" s="434"/>
      <c r="D150" s="434"/>
      <c r="E150" s="434"/>
      <c r="F150" s="434"/>
      <c r="G150" s="434"/>
      <c r="H150" s="434"/>
      <c r="I150" s="434"/>
      <c r="J150" s="434"/>
    </row>
    <row r="151" spans="1:10">
      <c r="A151" s="244">
        <v>12</v>
      </c>
      <c r="B151" s="435" t="s">
        <v>852</v>
      </c>
      <c r="C151" s="435"/>
      <c r="D151" s="435"/>
      <c r="E151" s="435"/>
      <c r="F151" s="435"/>
      <c r="G151" s="435"/>
      <c r="H151" s="435"/>
      <c r="I151" s="435"/>
      <c r="J151" s="435"/>
    </row>
    <row r="152" spans="1:10">
      <c r="A152" s="247"/>
      <c r="B152" s="273"/>
      <c r="C152" s="273"/>
      <c r="D152" s="273"/>
      <c r="E152" s="273"/>
      <c r="F152" s="273"/>
      <c r="G152" s="273"/>
      <c r="H152" s="273"/>
      <c r="I152" s="273"/>
      <c r="J152" s="274">
        <v>10</v>
      </c>
    </row>
    <row r="153" spans="1:10">
      <c r="A153" s="446" t="s">
        <v>202</v>
      </c>
      <c r="B153" s="446"/>
      <c r="C153" s="446"/>
      <c r="D153" s="446"/>
      <c r="E153" s="446"/>
      <c r="F153" s="446"/>
      <c r="G153" s="446"/>
      <c r="H153" s="446"/>
      <c r="I153" s="446"/>
      <c r="J153" s="446"/>
    </row>
    <row r="154" spans="1:10">
      <c r="A154" s="446" t="s">
        <v>90</v>
      </c>
      <c r="B154" s="446"/>
      <c r="C154" s="446"/>
      <c r="D154" s="446"/>
      <c r="E154" s="446"/>
      <c r="F154" s="446"/>
      <c r="G154" s="446"/>
      <c r="H154" s="446"/>
      <c r="I154" s="446"/>
      <c r="J154" s="446"/>
    </row>
    <row r="155" spans="1:10">
      <c r="A155" s="448" t="s">
        <v>853</v>
      </c>
      <c r="B155" s="448"/>
      <c r="C155" s="448"/>
      <c r="D155" s="448"/>
      <c r="E155" s="448"/>
      <c r="F155" s="448"/>
      <c r="G155" s="448"/>
      <c r="H155" s="448"/>
      <c r="I155" s="448"/>
      <c r="J155" s="448"/>
    </row>
    <row r="156" spans="1:10" ht="18" customHeight="1">
      <c r="A156" s="472">
        <v>1</v>
      </c>
      <c r="B156" s="427" t="s">
        <v>854</v>
      </c>
      <c r="C156" s="428"/>
      <c r="D156" s="428"/>
      <c r="E156" s="428"/>
      <c r="F156" s="428"/>
      <c r="G156" s="428"/>
      <c r="H156" s="428"/>
      <c r="I156" s="428"/>
      <c r="J156" s="429"/>
    </row>
    <row r="157" spans="1:10">
      <c r="A157" s="469"/>
      <c r="B157" s="473"/>
      <c r="C157" s="474"/>
      <c r="D157" s="474"/>
      <c r="E157" s="474"/>
      <c r="F157" s="474"/>
      <c r="G157" s="474"/>
      <c r="H157" s="474"/>
      <c r="I157" s="474"/>
      <c r="J157" s="475"/>
    </row>
    <row r="158" spans="1:10">
      <c r="A158" s="469"/>
      <c r="B158" s="473"/>
      <c r="C158" s="474"/>
      <c r="D158" s="474"/>
      <c r="E158" s="474"/>
      <c r="F158" s="474"/>
      <c r="G158" s="474"/>
      <c r="H158" s="474"/>
      <c r="I158" s="474"/>
      <c r="J158" s="475"/>
    </row>
    <row r="159" spans="1:10" ht="5.25" customHeight="1">
      <c r="A159" s="469"/>
      <c r="B159" s="430"/>
      <c r="C159" s="431"/>
      <c r="D159" s="431"/>
      <c r="E159" s="431"/>
      <c r="F159" s="431"/>
      <c r="G159" s="431"/>
      <c r="H159" s="431"/>
      <c r="I159" s="431"/>
      <c r="J159" s="432"/>
    </row>
    <row r="160" spans="1:10" ht="18" customHeight="1">
      <c r="A160" s="476">
        <v>2</v>
      </c>
      <c r="B160" s="470" t="s">
        <v>855</v>
      </c>
      <c r="C160" s="470"/>
      <c r="D160" s="470"/>
      <c r="E160" s="470"/>
      <c r="F160" s="470"/>
      <c r="G160" s="275" t="s">
        <v>856</v>
      </c>
      <c r="H160" s="423" t="str">
        <f>[1]Mastersheet!G6</f>
        <v>Superannuation Pension</v>
      </c>
      <c r="I160" s="423"/>
      <c r="J160" s="423"/>
    </row>
    <row r="161" spans="1:10">
      <c r="A161" s="477"/>
      <c r="B161" s="470"/>
      <c r="C161" s="470"/>
      <c r="D161" s="470"/>
      <c r="E161" s="470"/>
      <c r="F161" s="470"/>
      <c r="G161" s="434" t="s">
        <v>857</v>
      </c>
      <c r="H161" s="434"/>
      <c r="I161" s="468">
        <f>I89</f>
        <v>1688824</v>
      </c>
      <c r="J161" s="468"/>
    </row>
    <row r="162" spans="1:10">
      <c r="A162" s="478"/>
      <c r="B162" s="470"/>
      <c r="C162" s="470"/>
      <c r="D162" s="470"/>
      <c r="E162" s="470"/>
      <c r="F162" s="470"/>
      <c r="G162" s="434" t="s">
        <v>858</v>
      </c>
      <c r="H162" s="434"/>
      <c r="I162" s="468">
        <f>I107</f>
        <v>40100</v>
      </c>
      <c r="J162" s="468"/>
    </row>
    <row r="163" spans="1:10" ht="18" customHeight="1">
      <c r="A163" s="469">
        <v>3</v>
      </c>
      <c r="B163" s="470" t="s">
        <v>859</v>
      </c>
      <c r="C163" s="470"/>
      <c r="D163" s="470"/>
      <c r="E163" s="470"/>
      <c r="F163" s="470"/>
      <c r="G163" s="470"/>
      <c r="H163" s="470"/>
      <c r="I163" s="471" t="str">
        <f>[1]Mastersheet!G6</f>
        <v>Superannuation Pension</v>
      </c>
      <c r="J163" s="471"/>
    </row>
    <row r="164" spans="1:10">
      <c r="A164" s="469"/>
      <c r="B164" s="470"/>
      <c r="C164" s="470"/>
      <c r="D164" s="470"/>
      <c r="E164" s="470"/>
      <c r="F164" s="470"/>
      <c r="G164" s="470"/>
      <c r="H164" s="470"/>
      <c r="I164" s="464" t="str">
        <f>[1]Mastersheet!H64</f>
        <v>01/04/2027</v>
      </c>
      <c r="J164" s="458"/>
    </row>
    <row r="165" spans="1:10" ht="18" customHeight="1">
      <c r="A165" s="469">
        <v>4</v>
      </c>
      <c r="B165" s="434" t="s">
        <v>860</v>
      </c>
      <c r="C165" s="434"/>
      <c r="D165" s="434"/>
      <c r="E165" s="434"/>
      <c r="F165" s="434"/>
      <c r="G165" s="434"/>
      <c r="H165" s="434"/>
      <c r="I165" s="458" t="s">
        <v>7</v>
      </c>
      <c r="J165" s="458"/>
    </row>
    <row r="166" spans="1:10" ht="18" customHeight="1">
      <c r="A166" s="469"/>
      <c r="B166" s="434"/>
      <c r="C166" s="434"/>
      <c r="D166" s="434"/>
      <c r="E166" s="434"/>
      <c r="F166" s="434"/>
      <c r="G166" s="434"/>
      <c r="H166" s="434"/>
      <c r="I166" s="458"/>
      <c r="J166" s="458"/>
    </row>
    <row r="167" spans="1:10" ht="18" customHeight="1">
      <c r="A167" s="458">
        <v>5</v>
      </c>
      <c r="B167" s="434" t="s">
        <v>861</v>
      </c>
      <c r="C167" s="434"/>
      <c r="D167" s="434"/>
      <c r="E167" s="434"/>
      <c r="F167" s="434"/>
      <c r="G167" s="434"/>
      <c r="H167" s="434"/>
      <c r="I167" s="458" t="s">
        <v>7</v>
      </c>
      <c r="J167" s="458"/>
    </row>
    <row r="168" spans="1:10">
      <c r="A168" s="458"/>
      <c r="B168" s="434"/>
      <c r="C168" s="434"/>
      <c r="D168" s="434"/>
      <c r="E168" s="434"/>
      <c r="F168" s="434"/>
      <c r="G168" s="434"/>
      <c r="H168" s="434"/>
      <c r="I168" s="458"/>
      <c r="J168" s="458"/>
    </row>
    <row r="169" spans="1:10">
      <c r="A169" s="458"/>
      <c r="B169" s="434"/>
      <c r="C169" s="434"/>
      <c r="D169" s="434"/>
      <c r="E169" s="434"/>
      <c r="F169" s="434"/>
      <c r="G169" s="434"/>
      <c r="H169" s="434"/>
      <c r="I169" s="458"/>
      <c r="J169" s="458"/>
    </row>
    <row r="170" spans="1:10">
      <c r="A170" s="467" t="s">
        <v>182</v>
      </c>
      <c r="B170" s="467"/>
      <c r="C170" s="467"/>
      <c r="D170" s="467"/>
      <c r="E170" s="467"/>
      <c r="F170" s="467"/>
      <c r="G170" s="467"/>
      <c r="H170" s="467"/>
      <c r="I170" s="467"/>
      <c r="J170" s="467"/>
    </row>
    <row r="171" spans="1:10" ht="18" customHeight="1">
      <c r="A171" s="254">
        <v>1</v>
      </c>
      <c r="B171" s="463" t="s">
        <v>862</v>
      </c>
      <c r="C171" s="463"/>
      <c r="D171" s="463"/>
      <c r="E171" s="463"/>
      <c r="F171" s="463"/>
      <c r="G171" s="458" t="str">
        <f>[1]Mastersheet!B3</f>
        <v xml:space="preserve">PRAVESH KUMAR SHARMA </v>
      </c>
      <c r="H171" s="458"/>
      <c r="I171" s="458"/>
      <c r="J171" s="458"/>
    </row>
    <row r="172" spans="1:10">
      <c r="A172" s="254">
        <v>2</v>
      </c>
      <c r="B172" s="463" t="s">
        <v>863</v>
      </c>
      <c r="C172" s="463"/>
      <c r="D172" s="463"/>
      <c r="E172" s="463"/>
      <c r="F172" s="463"/>
      <c r="G172" s="458" t="str">
        <f>[1]Mastersheet!G6</f>
        <v>Superannuation Pension</v>
      </c>
      <c r="H172" s="458"/>
      <c r="I172" s="458"/>
      <c r="J172" s="458"/>
    </row>
    <row r="173" spans="1:10">
      <c r="A173" s="253">
        <v>3</v>
      </c>
      <c r="B173" s="463" t="s">
        <v>864</v>
      </c>
      <c r="C173" s="463"/>
      <c r="D173" s="463"/>
      <c r="E173" s="463"/>
      <c r="F173" s="463"/>
      <c r="G173" s="466">
        <f>I162</f>
        <v>40100</v>
      </c>
      <c r="H173" s="458"/>
      <c r="I173" s="458"/>
      <c r="J173" s="458"/>
    </row>
    <row r="174" spans="1:10">
      <c r="A174" s="253">
        <v>4</v>
      </c>
      <c r="B174" s="463" t="s">
        <v>865</v>
      </c>
      <c r="C174" s="463"/>
      <c r="D174" s="463"/>
      <c r="E174" s="463"/>
      <c r="F174" s="463"/>
      <c r="G174" s="466">
        <f>I161</f>
        <v>1688824</v>
      </c>
      <c r="H174" s="458"/>
      <c r="I174" s="458"/>
      <c r="J174" s="458"/>
    </row>
    <row r="175" spans="1:10">
      <c r="A175" s="253">
        <v>5</v>
      </c>
      <c r="B175" s="463" t="s">
        <v>866</v>
      </c>
      <c r="C175" s="463"/>
      <c r="D175" s="463"/>
      <c r="E175" s="463"/>
      <c r="F175" s="463"/>
      <c r="G175" s="464" t="str">
        <f>I164</f>
        <v>01/04/2027</v>
      </c>
      <c r="H175" s="458"/>
      <c r="I175" s="458"/>
      <c r="J175" s="458"/>
    </row>
    <row r="176" spans="1:10">
      <c r="A176" s="461">
        <v>6</v>
      </c>
      <c r="B176" s="463" t="s">
        <v>867</v>
      </c>
      <c r="C176" s="463"/>
      <c r="D176" s="463"/>
      <c r="E176" s="463"/>
      <c r="F176" s="463"/>
      <c r="G176" s="458"/>
      <c r="H176" s="458"/>
      <c r="I176" s="458"/>
      <c r="J176" s="458"/>
    </row>
    <row r="177" spans="1:10">
      <c r="A177" s="465"/>
      <c r="B177" s="272" t="s">
        <v>868</v>
      </c>
      <c r="C177" s="435" t="s">
        <v>869</v>
      </c>
      <c r="D177" s="435"/>
      <c r="E177" s="435"/>
      <c r="F177" s="435"/>
      <c r="G177" s="435"/>
      <c r="H177" s="466">
        <f>I107</f>
        <v>40100</v>
      </c>
      <c r="I177" s="466"/>
      <c r="J177" s="466"/>
    </row>
    <row r="178" spans="1:10">
      <c r="A178" s="462"/>
      <c r="B178" s="276" t="s">
        <v>846</v>
      </c>
      <c r="C178" s="435" t="s">
        <v>870</v>
      </c>
      <c r="D178" s="435"/>
      <c r="E178" s="435"/>
      <c r="F178" s="435"/>
      <c r="G178" s="435"/>
      <c r="H178" s="466">
        <f>I108</f>
        <v>24060</v>
      </c>
      <c r="I178" s="466"/>
      <c r="J178" s="466"/>
    </row>
    <row r="179" spans="1:10" ht="18" customHeight="1">
      <c r="A179" s="461">
        <v>7</v>
      </c>
      <c r="B179" s="434" t="s">
        <v>871</v>
      </c>
      <c r="C179" s="434"/>
      <c r="D179" s="434"/>
      <c r="E179" s="434"/>
      <c r="F179" s="434"/>
      <c r="G179" s="434"/>
      <c r="H179" s="458" t="s">
        <v>784</v>
      </c>
      <c r="I179" s="458"/>
      <c r="J179" s="458"/>
    </row>
    <row r="180" spans="1:10">
      <c r="A180" s="462"/>
      <c r="B180" s="434"/>
      <c r="C180" s="434"/>
      <c r="D180" s="434"/>
      <c r="E180" s="434"/>
      <c r="F180" s="434"/>
      <c r="G180" s="434"/>
      <c r="H180" s="458"/>
      <c r="I180" s="458"/>
      <c r="J180" s="458"/>
    </row>
    <row r="181" spans="1:10" ht="18" customHeight="1">
      <c r="A181" s="461">
        <v>8</v>
      </c>
      <c r="B181" s="434" t="s">
        <v>872</v>
      </c>
      <c r="C181" s="434"/>
      <c r="D181" s="434"/>
      <c r="E181" s="434"/>
      <c r="F181" s="434"/>
      <c r="G181" s="434"/>
      <c r="H181" s="458" t="s">
        <v>784</v>
      </c>
      <c r="I181" s="458"/>
      <c r="J181" s="458"/>
    </row>
    <row r="182" spans="1:10">
      <c r="A182" s="462"/>
      <c r="B182" s="434"/>
      <c r="C182" s="434"/>
      <c r="D182" s="434"/>
      <c r="E182" s="434"/>
      <c r="F182" s="434"/>
      <c r="G182" s="434"/>
      <c r="H182" s="458"/>
      <c r="I182" s="458"/>
      <c r="J182" s="458"/>
    </row>
    <row r="183" spans="1:10">
      <c r="A183" s="461">
        <v>9</v>
      </c>
      <c r="B183" s="434" t="s">
        <v>873</v>
      </c>
      <c r="C183" s="434"/>
      <c r="D183" s="434"/>
      <c r="E183" s="434"/>
      <c r="F183" s="434"/>
      <c r="G183" s="434"/>
      <c r="H183" s="458" t="s">
        <v>7</v>
      </c>
      <c r="I183" s="458"/>
      <c r="J183" s="458"/>
    </row>
    <row r="184" spans="1:10">
      <c r="A184" s="462"/>
      <c r="B184" s="434"/>
      <c r="C184" s="434"/>
      <c r="D184" s="434"/>
      <c r="E184" s="434"/>
      <c r="F184" s="434"/>
      <c r="G184" s="434"/>
      <c r="H184" s="458"/>
      <c r="I184" s="458"/>
      <c r="J184" s="458"/>
    </row>
    <row r="185" spans="1:10">
      <c r="A185" s="251"/>
      <c r="B185" s="269"/>
      <c r="C185" s="269"/>
      <c r="D185" s="269"/>
      <c r="E185" s="269"/>
      <c r="F185" s="269"/>
      <c r="G185" s="269"/>
      <c r="H185" s="269"/>
      <c r="I185" s="269"/>
      <c r="J185" s="269"/>
    </row>
    <row r="186" spans="1:10">
      <c r="A186" s="251"/>
      <c r="B186" s="269"/>
      <c r="C186" s="269"/>
      <c r="D186" s="269"/>
      <c r="E186" s="269"/>
      <c r="F186" s="269"/>
      <c r="G186" s="446" t="s">
        <v>874</v>
      </c>
      <c r="H186" s="446"/>
      <c r="I186" s="446"/>
      <c r="J186" s="446"/>
    </row>
    <row r="187" spans="1:10">
      <c r="A187" s="251"/>
      <c r="B187" s="269"/>
      <c r="C187" s="269"/>
      <c r="D187" s="269"/>
      <c r="E187" s="269"/>
      <c r="F187" s="269"/>
      <c r="G187" s="446" t="s">
        <v>703</v>
      </c>
      <c r="H187" s="446"/>
      <c r="I187" s="446"/>
      <c r="J187" s="446"/>
    </row>
    <row r="188" spans="1:10">
      <c r="A188" s="251"/>
      <c r="B188" s="269"/>
      <c r="C188" s="269"/>
      <c r="D188" s="269"/>
      <c r="E188" s="269"/>
      <c r="F188" s="269"/>
      <c r="G188" s="270"/>
      <c r="H188" s="270"/>
      <c r="I188" s="270"/>
      <c r="J188" s="271">
        <v>11</v>
      </c>
    </row>
    <row r="189" spans="1:10">
      <c r="A189" s="446" t="s">
        <v>226</v>
      </c>
      <c r="B189" s="446"/>
      <c r="C189" s="446"/>
      <c r="D189" s="446"/>
      <c r="E189" s="446"/>
      <c r="F189" s="446"/>
      <c r="G189" s="446"/>
      <c r="H189" s="446"/>
      <c r="I189" s="446"/>
      <c r="J189" s="446"/>
    </row>
    <row r="190" spans="1:10">
      <c r="A190" s="442" t="s">
        <v>875</v>
      </c>
      <c r="B190" s="442"/>
      <c r="C190" s="442"/>
      <c r="D190" s="442"/>
      <c r="E190" s="442"/>
      <c r="F190" s="442"/>
      <c r="G190" s="442"/>
      <c r="H190" s="442"/>
      <c r="I190" s="442"/>
      <c r="J190" s="442"/>
    </row>
    <row r="191" spans="1:10">
      <c r="A191" s="446" t="s">
        <v>228</v>
      </c>
      <c r="B191" s="446"/>
      <c r="C191" s="446"/>
      <c r="D191" s="446"/>
      <c r="E191" s="446"/>
      <c r="F191" s="446"/>
      <c r="G191" s="446"/>
      <c r="H191" s="446"/>
      <c r="I191" s="446"/>
      <c r="J191" s="446"/>
    </row>
    <row r="192" spans="1:10">
      <c r="A192" s="435" t="s">
        <v>229</v>
      </c>
      <c r="B192" s="435"/>
      <c r="C192" s="435"/>
      <c r="D192" s="435"/>
      <c r="E192" s="435"/>
      <c r="F192" s="435"/>
      <c r="G192" s="458" t="str">
        <f>[1]Mastersheet!B3</f>
        <v xml:space="preserve">PRAVESH KUMAR SHARMA </v>
      </c>
      <c r="H192" s="458"/>
      <c r="I192" s="458"/>
      <c r="J192" s="458"/>
    </row>
    <row r="193" spans="1:10">
      <c r="A193" s="435" t="s">
        <v>876</v>
      </c>
      <c r="B193" s="435"/>
      <c r="C193" s="435"/>
      <c r="D193" s="435"/>
      <c r="E193" s="435"/>
      <c r="F193" s="435"/>
      <c r="G193" s="458" t="str">
        <f>[1]Mastersheet!B4</f>
        <v>ASSISTANT ACCOUNT OFFICER -I</v>
      </c>
      <c r="H193" s="458"/>
      <c r="I193" s="458"/>
      <c r="J193" s="458"/>
    </row>
    <row r="194" spans="1:10">
      <c r="A194" s="459" t="s">
        <v>231</v>
      </c>
      <c r="B194" s="459"/>
      <c r="C194" s="459"/>
      <c r="D194" s="459"/>
      <c r="E194" s="459" t="s">
        <v>232</v>
      </c>
      <c r="F194" s="459" t="s">
        <v>233</v>
      </c>
      <c r="G194" s="459" t="s">
        <v>234</v>
      </c>
      <c r="H194" s="459"/>
      <c r="I194" s="459" t="s">
        <v>235</v>
      </c>
      <c r="J194" s="460" t="s">
        <v>236</v>
      </c>
    </row>
    <row r="195" spans="1:10" ht="24" customHeight="1">
      <c r="A195" s="459"/>
      <c r="B195" s="459"/>
      <c r="C195" s="459"/>
      <c r="D195" s="459"/>
      <c r="E195" s="459"/>
      <c r="F195" s="459"/>
      <c r="G195" s="459"/>
      <c r="H195" s="459"/>
      <c r="I195" s="459"/>
      <c r="J195" s="460"/>
    </row>
    <row r="196" spans="1:10" ht="27" customHeight="1">
      <c r="A196" s="459"/>
      <c r="B196" s="459"/>
      <c r="C196" s="459"/>
      <c r="D196" s="459"/>
      <c r="E196" s="459"/>
      <c r="F196" s="459"/>
      <c r="G196" s="277" t="s">
        <v>237</v>
      </c>
      <c r="H196" s="277" t="s">
        <v>238</v>
      </c>
      <c r="I196" s="459"/>
      <c r="J196" s="460"/>
    </row>
    <row r="197" spans="1:10" s="252" customFormat="1">
      <c r="A197" s="457">
        <v>1</v>
      </c>
      <c r="B197" s="457"/>
      <c r="C197" s="457"/>
      <c r="D197" s="457"/>
      <c r="E197" s="254">
        <v>2</v>
      </c>
      <c r="F197" s="278">
        <v>3</v>
      </c>
      <c r="G197" s="254">
        <v>4</v>
      </c>
      <c r="H197" s="253">
        <v>5</v>
      </c>
      <c r="I197" s="253">
        <v>6</v>
      </c>
      <c r="J197" s="253">
        <v>7</v>
      </c>
    </row>
    <row r="198" spans="1:10">
      <c r="A198" s="244" t="s">
        <v>239</v>
      </c>
      <c r="B198" s="458" t="s">
        <v>877</v>
      </c>
      <c r="C198" s="458"/>
      <c r="D198" s="458"/>
      <c r="E198" s="245" t="str">
        <f>IF([1]LTA!H6&gt;0,[1]LTA!H6,"NIL")</f>
        <v>NIL</v>
      </c>
      <c r="F198" s="245" t="str">
        <f>IF([1]LTA!I6&gt;0,[1]LTA!I6,"NIL")</f>
        <v>NIL</v>
      </c>
      <c r="G198" s="245" t="str">
        <f>IF([1]LTA!J6&gt;0,[1]LTA!J6,"NIL")</f>
        <v>NIL</v>
      </c>
      <c r="H198" s="245" t="str">
        <f>IF([1]LTA!K6&gt;0,[1]LTA!K6,"NIL")</f>
        <v>NIL</v>
      </c>
      <c r="I198" s="245" t="str">
        <f>IF([1]LTA!L6&gt;0,[1]LTA!L6,"NIL")</f>
        <v>NIL</v>
      </c>
      <c r="J198" s="245" t="str">
        <f>IF([1]LTA!M6&gt;0,[1]LTA!M6,"NIL")</f>
        <v>NIL</v>
      </c>
    </row>
    <row r="199" spans="1:10">
      <c r="A199" s="244" t="s">
        <v>241</v>
      </c>
      <c r="B199" s="435" t="s">
        <v>242</v>
      </c>
      <c r="C199" s="435"/>
      <c r="D199" s="435"/>
      <c r="E199" s="253" t="str">
        <f>IF([1]LTA!H7&gt;0,[1]LTA!H7,"NIL")</f>
        <v>NIL</v>
      </c>
      <c r="F199" s="253" t="str">
        <f>IF([1]LTA!I7&gt;0,[1]LTA!I7,"NIL")</f>
        <v>NIL</v>
      </c>
      <c r="G199" s="253" t="str">
        <f>IF([1]LTA!J7&gt;0,[1]LTA!J7,"NIL")</f>
        <v>NIL</v>
      </c>
      <c r="H199" s="253" t="str">
        <f>IF([1]LTA!K7&gt;0,[1]LTA!K7,"NIL")</f>
        <v>NIL</v>
      </c>
      <c r="I199" s="253" t="str">
        <f>IF([1]LTA!L7&gt;0,[1]LTA!L7,"NIL")</f>
        <v>NIL</v>
      </c>
      <c r="J199" s="253" t="str">
        <f>IF([1]LTA!M7&gt;0,[1]LTA!M7,"NIL")</f>
        <v>NIL</v>
      </c>
    </row>
    <row r="200" spans="1:10">
      <c r="A200" s="424" t="s">
        <v>98</v>
      </c>
      <c r="B200" s="272" t="s">
        <v>243</v>
      </c>
      <c r="C200" s="272"/>
      <c r="D200" s="272"/>
      <c r="E200" s="253" t="str">
        <f>IF([1]LTA!H8&gt;0,[1]LTA!H8,"NIL")</f>
        <v>NIL</v>
      </c>
      <c r="F200" s="253" t="str">
        <f>IF([1]LTA!I8&gt;0,[1]LTA!I8,"NIL")</f>
        <v>NIL</v>
      </c>
      <c r="G200" s="253" t="str">
        <f>IF([1]LTA!J8&gt;0,[1]LTA!J8,"NIL")</f>
        <v>NIL</v>
      </c>
      <c r="H200" s="253" t="str">
        <f>IF([1]LTA!K8&gt;0,[1]LTA!K8,"NIL")</f>
        <v>NIL</v>
      </c>
      <c r="I200" s="253" t="str">
        <f>IF([1]LTA!L8&gt;0,[1]LTA!L8,"NIL")</f>
        <v>NIL</v>
      </c>
      <c r="J200" s="253" t="str">
        <f>IF([1]LTA!M8&gt;0,[1]LTA!M8,"NIL")</f>
        <v>NIL</v>
      </c>
    </row>
    <row r="201" spans="1:10">
      <c r="A201" s="433"/>
      <c r="B201" s="435" t="s">
        <v>244</v>
      </c>
      <c r="C201" s="435"/>
      <c r="D201" s="435"/>
      <c r="E201" s="253" t="str">
        <f>IF([1]LTA!H9&gt;0,[1]LTA!H9,"NIL")</f>
        <v>NIL</v>
      </c>
      <c r="F201" s="253" t="str">
        <f>IF([1]LTA!I9&gt;0,[1]LTA!I9,"NIL")</f>
        <v>NIL</v>
      </c>
      <c r="G201" s="253" t="str">
        <f>IF([1]LTA!J9&gt;0,[1]LTA!J9,"NIL")</f>
        <v>NIL</v>
      </c>
      <c r="H201" s="253" t="str">
        <f>IF([1]LTA!K9&gt;0,[1]LTA!K9,"NIL")</f>
        <v>NIL</v>
      </c>
      <c r="I201" s="253" t="str">
        <f>IF([1]LTA!L9&gt;0,[1]LTA!L9,"NIL")</f>
        <v>NIL</v>
      </c>
      <c r="J201" s="253" t="str">
        <f>IF([1]LTA!M9&gt;0,[1]LTA!M9,"NIL")</f>
        <v>NIL</v>
      </c>
    </row>
    <row r="202" spans="1:10">
      <c r="A202" s="425"/>
      <c r="B202" s="435" t="s">
        <v>245</v>
      </c>
      <c r="C202" s="435"/>
      <c r="D202" s="435"/>
      <c r="E202" s="253" t="str">
        <f>IF([1]LTA!H10&gt;0,[1]LTA!H10,"NIL")</f>
        <v>NIL</v>
      </c>
      <c r="F202" s="253" t="str">
        <f>IF([1]LTA!I10&gt;0,[1]LTA!I10,"NIL")</f>
        <v>NIL</v>
      </c>
      <c r="G202" s="253" t="str">
        <f>IF([1]LTA!J10&gt;0,[1]LTA!J10,"NIL")</f>
        <v>NIL</v>
      </c>
      <c r="H202" s="253" t="str">
        <f>IF([1]LTA!K10&gt;0,[1]LTA!K10,"NIL")</f>
        <v>NIL</v>
      </c>
      <c r="I202" s="253" t="str">
        <f>IF([1]LTA!L10&gt;0,[1]LTA!L10,"NIL")</f>
        <v>NIL</v>
      </c>
      <c r="J202" s="253" t="str">
        <f>IF([1]LTA!M10&gt;0,[1]LTA!M10,"NIL")</f>
        <v>NIL</v>
      </c>
    </row>
    <row r="203" spans="1:10">
      <c r="A203" s="424" t="s">
        <v>100</v>
      </c>
      <c r="B203" s="435" t="s">
        <v>246</v>
      </c>
      <c r="C203" s="435"/>
      <c r="D203" s="435"/>
      <c r="E203" s="253" t="str">
        <f>IF([1]LTA!H11&gt;0,[1]LTA!H11,"NIL")</f>
        <v>NIL</v>
      </c>
      <c r="F203" s="253" t="str">
        <f>IF([1]LTA!I11&gt;0,[1]LTA!I11,"NIL")</f>
        <v>NIL</v>
      </c>
      <c r="G203" s="253" t="str">
        <f>IF([1]LTA!J11&gt;0,[1]LTA!J11,"NIL")</f>
        <v>NIL</v>
      </c>
      <c r="H203" s="253" t="str">
        <f>IF([1]LTA!K11&gt;0,[1]LTA!K11,"NIL")</f>
        <v>NIL</v>
      </c>
      <c r="I203" s="253" t="str">
        <f>IF([1]LTA!L11&gt;0,[1]LTA!L11,"NIL")</f>
        <v>NIL</v>
      </c>
      <c r="J203" s="253" t="str">
        <f>IF([1]LTA!M11&gt;0,[1]LTA!M11,"NIL")</f>
        <v>NIL</v>
      </c>
    </row>
    <row r="204" spans="1:10">
      <c r="A204" s="433"/>
      <c r="B204" s="435" t="s">
        <v>247</v>
      </c>
      <c r="C204" s="435"/>
      <c r="D204" s="435"/>
      <c r="E204" s="253" t="str">
        <f>IF([1]LTA!H12&gt;0,[1]LTA!H12,"NIL")</f>
        <v>NIL</v>
      </c>
      <c r="F204" s="253" t="str">
        <f>IF([1]LTA!I12&gt;0,[1]LTA!I12,"NIL")</f>
        <v>NIL</v>
      </c>
      <c r="G204" s="253" t="str">
        <f>IF([1]LTA!J12&gt;0,[1]LTA!J12,"NIL")</f>
        <v>NIL</v>
      </c>
      <c r="H204" s="253" t="str">
        <f>IF([1]LTA!K12&gt;0,[1]LTA!K12,"NIL")</f>
        <v>NIL</v>
      </c>
      <c r="I204" s="253" t="str">
        <f>IF([1]LTA!L12&gt;0,[1]LTA!L12,"NIL")</f>
        <v>NIL</v>
      </c>
      <c r="J204" s="253" t="str">
        <f>IF([1]LTA!M12&gt;0,[1]LTA!M12,"NIL")</f>
        <v>NIL</v>
      </c>
    </row>
    <row r="205" spans="1:10">
      <c r="A205" s="433"/>
      <c r="B205" s="435" t="s">
        <v>248</v>
      </c>
      <c r="C205" s="435"/>
      <c r="D205" s="435"/>
      <c r="E205" s="253" t="str">
        <f>IF([1]LTA!H13&gt;0,[1]LTA!H13,"NIL")</f>
        <v>NIL</v>
      </c>
      <c r="F205" s="253" t="str">
        <f>IF([1]LTA!I13&gt;0,[1]LTA!I13,"NIL")</f>
        <v>NIL</v>
      </c>
      <c r="G205" s="253" t="str">
        <f>IF([1]LTA!J13&gt;0,[1]LTA!J13,"NIL")</f>
        <v>NIL</v>
      </c>
      <c r="H205" s="253" t="str">
        <f>IF([1]LTA!K13&gt;0,[1]LTA!K13,"NIL")</f>
        <v>NIL</v>
      </c>
      <c r="I205" s="253" t="str">
        <f>IF([1]LTA!L13&gt;0,[1]LTA!L13,"NIL")</f>
        <v>NIL</v>
      </c>
      <c r="J205" s="253" t="str">
        <f>IF([1]LTA!M13&gt;0,[1]LTA!M13,"NIL")</f>
        <v>NIL</v>
      </c>
    </row>
    <row r="206" spans="1:10">
      <c r="A206" s="425"/>
      <c r="B206" s="435" t="s">
        <v>249</v>
      </c>
      <c r="C206" s="435"/>
      <c r="D206" s="435"/>
      <c r="E206" s="253" t="str">
        <f>IF([1]LTA!H14&gt;0,[1]LTA!H14,"NIL")</f>
        <v>NIL</v>
      </c>
      <c r="F206" s="253" t="str">
        <f>IF([1]LTA!I14&gt;0,[1]LTA!I14,"NIL")</f>
        <v>NIL</v>
      </c>
      <c r="G206" s="253" t="str">
        <f>IF([1]LTA!J14&gt;0,[1]LTA!J14,"NIL")</f>
        <v>NIL</v>
      </c>
      <c r="H206" s="253" t="str">
        <f>IF([1]LTA!K14&gt;0,[1]LTA!K14,"NIL")</f>
        <v>NIL</v>
      </c>
      <c r="I206" s="253" t="str">
        <f>IF([1]LTA!L14&gt;0,[1]LTA!L14,"NIL")</f>
        <v>NIL</v>
      </c>
      <c r="J206" s="253" t="str">
        <f>IF([1]LTA!M14&gt;0,[1]LTA!M14,"NIL")</f>
        <v>NIL</v>
      </c>
    </row>
    <row r="207" spans="1:10">
      <c r="A207" s="424" t="s">
        <v>128</v>
      </c>
      <c r="B207" s="435" t="s">
        <v>250</v>
      </c>
      <c r="C207" s="435"/>
      <c r="D207" s="435"/>
      <c r="E207" s="253" t="str">
        <f>IF([1]LTA!H15&gt;0,[1]LTA!H15,"NIL")</f>
        <v>NIL</v>
      </c>
      <c r="F207" s="253" t="str">
        <f>IF([1]LTA!I15&gt;0,[1]LTA!I15,"NIL")</f>
        <v>NIL</v>
      </c>
      <c r="G207" s="253" t="str">
        <f>IF([1]LTA!J15&gt;0,[1]LTA!J15,"NIL")</f>
        <v>NIL</v>
      </c>
      <c r="H207" s="253" t="str">
        <f>IF([1]LTA!K15&gt;0,[1]LTA!K15,"NIL")</f>
        <v>NIL</v>
      </c>
      <c r="I207" s="253" t="str">
        <f>IF([1]LTA!L15&gt;0,[1]LTA!L15,"NIL")</f>
        <v>NIL</v>
      </c>
      <c r="J207" s="253" t="str">
        <f>IF([1]LTA!M15&gt;0,[1]LTA!M15,"NIL")</f>
        <v>NIL</v>
      </c>
    </row>
    <row r="208" spans="1:10">
      <c r="A208" s="433"/>
      <c r="B208" s="435" t="s">
        <v>247</v>
      </c>
      <c r="C208" s="435"/>
      <c r="D208" s="435"/>
      <c r="E208" s="253" t="str">
        <f>IF([1]LTA!H16&gt;0,[1]LTA!H16,"NIL")</f>
        <v>NIL</v>
      </c>
      <c r="F208" s="253" t="str">
        <f>IF([1]LTA!I16&gt;0,[1]LTA!I16,"NIL")</f>
        <v>NIL</v>
      </c>
      <c r="G208" s="253" t="str">
        <f>IF([1]LTA!J16&gt;0,[1]LTA!J16,"NIL")</f>
        <v>NIL</v>
      </c>
      <c r="H208" s="253" t="str">
        <f>IF([1]LTA!K16&gt;0,[1]LTA!K16,"NIL")</f>
        <v>NIL</v>
      </c>
      <c r="I208" s="253" t="str">
        <f>IF([1]LTA!L16&gt;0,[1]LTA!L16,"NIL")</f>
        <v>NIL</v>
      </c>
      <c r="J208" s="253" t="str">
        <f>IF([1]LTA!M16&gt;0,[1]LTA!M16,"NIL")</f>
        <v>NIL</v>
      </c>
    </row>
    <row r="209" spans="1:10">
      <c r="A209" s="433"/>
      <c r="B209" s="435" t="s">
        <v>248</v>
      </c>
      <c r="C209" s="435"/>
      <c r="D209" s="435"/>
      <c r="E209" s="253" t="str">
        <f>IF([1]LTA!H17&gt;0,[1]LTA!H17,"NIL")</f>
        <v>NIL</v>
      </c>
      <c r="F209" s="253" t="str">
        <f>IF([1]LTA!I17&gt;0,[1]LTA!I17,"NIL")</f>
        <v>NIL</v>
      </c>
      <c r="G209" s="253" t="str">
        <f>IF([1]LTA!J17&gt;0,[1]LTA!J17,"NIL")</f>
        <v>NIL</v>
      </c>
      <c r="H209" s="253" t="str">
        <f>IF([1]LTA!K17&gt;0,[1]LTA!K17,"NIL")</f>
        <v>NIL</v>
      </c>
      <c r="I209" s="253" t="str">
        <f>IF([1]LTA!L17&gt;0,[1]LTA!L17,"NIL")</f>
        <v>NIL</v>
      </c>
      <c r="J209" s="253" t="str">
        <f>IF([1]LTA!M17&gt;0,[1]LTA!M17,"NIL")</f>
        <v>NIL</v>
      </c>
    </row>
    <row r="210" spans="1:10">
      <c r="A210" s="425"/>
      <c r="B210" s="435" t="s">
        <v>249</v>
      </c>
      <c r="C210" s="435"/>
      <c r="D210" s="435"/>
      <c r="E210" s="253" t="str">
        <f>IF([1]LTA!H18&gt;0,[1]LTA!H18,"NIL")</f>
        <v>NIL</v>
      </c>
      <c r="F210" s="253" t="str">
        <f>IF([1]LTA!I18&gt;0,[1]LTA!I18,"NIL")</f>
        <v>NIL</v>
      </c>
      <c r="G210" s="253" t="str">
        <f>IF([1]LTA!J18&gt;0,[1]LTA!J18,"NIL")</f>
        <v>NIL</v>
      </c>
      <c r="H210" s="253" t="str">
        <f>IF([1]LTA!K18&gt;0,[1]LTA!K18,"NIL")</f>
        <v>NIL</v>
      </c>
      <c r="I210" s="253" t="str">
        <f>IF([1]LTA!L18&gt;0,[1]LTA!L18,"NIL")</f>
        <v>NIL</v>
      </c>
      <c r="J210" s="253" t="str">
        <f>IF([1]LTA!M18&gt;0,[1]LTA!M18,"NIL")</f>
        <v>NIL</v>
      </c>
    </row>
    <row r="211" spans="1:10">
      <c r="A211" s="244" t="s">
        <v>251</v>
      </c>
      <c r="B211" s="435" t="s">
        <v>252</v>
      </c>
      <c r="C211" s="435"/>
      <c r="D211" s="435"/>
      <c r="E211" s="253" t="str">
        <f>IF([1]LTA!H19&gt;0,[1]LTA!H19,"NIL")</f>
        <v>NIL</v>
      </c>
      <c r="F211" s="253" t="str">
        <f>IF([1]LTA!I19&gt;0,[1]LTA!I19,"NIL")</f>
        <v>NIL</v>
      </c>
      <c r="G211" s="253" t="str">
        <f>IF([1]LTA!J19&gt;0,[1]LTA!J19,"NIL")</f>
        <v>NIL</v>
      </c>
      <c r="H211" s="253" t="str">
        <f>IF([1]LTA!K19&gt;0,[1]LTA!K19,"NIL")</f>
        <v>NIL</v>
      </c>
      <c r="I211" s="253" t="str">
        <f>IF([1]LTA!L19&gt;0,[1]LTA!L19,"NIL")</f>
        <v>NIL</v>
      </c>
      <c r="J211" s="253" t="str">
        <f>IF([1]LTA!M19&gt;0,[1]LTA!M19,"NIL")</f>
        <v>NIL</v>
      </c>
    </row>
    <row r="212" spans="1:10">
      <c r="A212" s="244" t="s">
        <v>98</v>
      </c>
      <c r="B212" s="435"/>
      <c r="C212" s="435"/>
      <c r="D212" s="435"/>
      <c r="E212" s="253" t="str">
        <f>IF([1]LTA!H20&gt;0,[1]LTA!H20,"NIL")</f>
        <v>NIL</v>
      </c>
      <c r="F212" s="253" t="str">
        <f>IF([1]LTA!I20&gt;0,[1]LTA!I20,"NIL")</f>
        <v>NIL</v>
      </c>
      <c r="G212" s="253" t="str">
        <f>IF([1]LTA!J20&gt;0,[1]LTA!J20,"NIL")</f>
        <v>NIL</v>
      </c>
      <c r="H212" s="253" t="str">
        <f>IF([1]LTA!K20&gt;0,[1]LTA!K20,"NIL")</f>
        <v>NIL</v>
      </c>
      <c r="I212" s="253" t="str">
        <f>IF([1]LTA!L20&gt;0,[1]LTA!L20,"NIL")</f>
        <v>NIL</v>
      </c>
      <c r="J212" s="253" t="str">
        <f>IF([1]LTA!M20&gt;0,[1]LTA!M20,"NIL")</f>
        <v>NIL</v>
      </c>
    </row>
    <row r="213" spans="1:10">
      <c r="A213" s="244" t="s">
        <v>100</v>
      </c>
      <c r="B213" s="435"/>
      <c r="C213" s="435"/>
      <c r="D213" s="435"/>
      <c r="E213" s="253" t="str">
        <f>IF([1]LTA!H21&gt;0,[1]LTA!H21,"NIL")</f>
        <v>NIL</v>
      </c>
      <c r="F213" s="253" t="str">
        <f>IF([1]LTA!I21&gt;0,[1]LTA!I21,"NIL")</f>
        <v>NIL</v>
      </c>
      <c r="G213" s="253" t="str">
        <f>IF([1]LTA!J21&gt;0,[1]LTA!J21,"NIL")</f>
        <v>NIL</v>
      </c>
      <c r="H213" s="253" t="str">
        <f>IF([1]LTA!K21&gt;0,[1]LTA!K21,"NIL")</f>
        <v>NIL</v>
      </c>
      <c r="I213" s="253" t="str">
        <f>IF([1]LTA!L21&gt;0,[1]LTA!L21,"NIL")</f>
        <v>NIL</v>
      </c>
      <c r="J213" s="253" t="str">
        <f>IF([1]LTA!M21&gt;0,[1]LTA!M21,"NIL")</f>
        <v>NIL</v>
      </c>
    </row>
    <row r="214" spans="1:10">
      <c r="A214" s="244" t="s">
        <v>128</v>
      </c>
      <c r="B214" s="435"/>
      <c r="C214" s="435"/>
      <c r="D214" s="435"/>
      <c r="E214" s="253" t="str">
        <f>IF([1]LTA!H22&gt;0,[1]LTA!H22,"NIL")</f>
        <v>NIL</v>
      </c>
      <c r="F214" s="253" t="str">
        <f>IF([1]LTA!I22&gt;0,[1]LTA!I22,"NIL")</f>
        <v>NIL</v>
      </c>
      <c r="G214" s="253" t="str">
        <f>IF([1]LTA!J22&gt;0,[1]LTA!J22,"NIL")</f>
        <v>NIL</v>
      </c>
      <c r="H214" s="253" t="str">
        <f>IF([1]LTA!K22&gt;0,[1]LTA!K22,"NIL")</f>
        <v>NIL</v>
      </c>
      <c r="I214" s="253" t="str">
        <f>IF([1]LTA!L22&gt;0,[1]LTA!L22,"NIL")</f>
        <v>NIL</v>
      </c>
      <c r="J214" s="253" t="str">
        <f>IF([1]LTA!M22&gt;0,[1]LTA!M22,"NIL")</f>
        <v>NIL</v>
      </c>
    </row>
    <row r="215" spans="1:10">
      <c r="A215" s="244" t="s">
        <v>253</v>
      </c>
      <c r="B215" s="454" t="s">
        <v>254</v>
      </c>
      <c r="C215" s="455"/>
      <c r="D215" s="456"/>
      <c r="E215" s="253" t="str">
        <f>IF([1]LTA!H23&gt;0,[1]LTA!H23,"NIL")</f>
        <v>NIL</v>
      </c>
      <c r="F215" s="253" t="str">
        <f>IF([1]LTA!I23&gt;0,[1]LTA!I23,"NIL")</f>
        <v>NIL</v>
      </c>
      <c r="G215" s="253" t="str">
        <f>IF([1]LTA!J23&gt;0,[1]LTA!J23,"NIL")</f>
        <v>NIL</v>
      </c>
      <c r="H215" s="253" t="str">
        <f>IF([1]LTA!K23&gt;0,[1]LTA!K23,"NIL")</f>
        <v>NIL</v>
      </c>
      <c r="I215" s="253" t="str">
        <f>IF([1]LTA!L23&gt;0,[1]LTA!L23,"NIL")</f>
        <v>NIL</v>
      </c>
      <c r="J215" s="253" t="str">
        <f>IF([1]LTA!M23&gt;0,[1]LTA!M23,"NIL")</f>
        <v>NIL</v>
      </c>
    </row>
    <row r="216" spans="1:10">
      <c r="A216" s="244" t="s">
        <v>98</v>
      </c>
      <c r="B216" s="435"/>
      <c r="C216" s="435"/>
      <c r="D216" s="435"/>
      <c r="E216" s="253" t="str">
        <f>IF([1]LTA!H24&gt;0,[1]LTA!H24,"NIL")</f>
        <v>NIL</v>
      </c>
      <c r="F216" s="253" t="str">
        <f>IF([1]LTA!I24&gt;0,[1]LTA!I24,"NIL")</f>
        <v>NIL</v>
      </c>
      <c r="G216" s="253" t="str">
        <f>IF([1]LTA!J24&gt;0,[1]LTA!J24,"NIL")</f>
        <v>NIL</v>
      </c>
      <c r="H216" s="253" t="str">
        <f>IF([1]LTA!K24&gt;0,[1]LTA!K24,"NIL")</f>
        <v>NIL</v>
      </c>
      <c r="I216" s="253" t="str">
        <f>IF([1]LTA!L24&gt;0,[1]LTA!L24,"NIL")</f>
        <v>NIL</v>
      </c>
      <c r="J216" s="253" t="str">
        <f>IF([1]LTA!M24&gt;0,[1]LTA!M24,"NIL")</f>
        <v>NIL</v>
      </c>
    </row>
    <row r="217" spans="1:10">
      <c r="A217" s="244" t="s">
        <v>100</v>
      </c>
      <c r="B217" s="435"/>
      <c r="C217" s="435"/>
      <c r="D217" s="435"/>
      <c r="E217" s="253" t="str">
        <f>IF([1]LTA!H25&gt;0,[1]LTA!H25,"NIL")</f>
        <v>NIL</v>
      </c>
      <c r="F217" s="253" t="str">
        <f>IF([1]LTA!I25&gt;0,[1]LTA!I25,"NIL")</f>
        <v>NIL</v>
      </c>
      <c r="G217" s="253" t="str">
        <f>IF([1]LTA!J25&gt;0,[1]LTA!J25,"NIL")</f>
        <v>NIL</v>
      </c>
      <c r="H217" s="253" t="str">
        <f>IF([1]LTA!K25&gt;0,[1]LTA!K25,"NIL")</f>
        <v>NIL</v>
      </c>
      <c r="I217" s="253" t="str">
        <f>IF([1]LTA!L25&gt;0,[1]LTA!L25,"NIL")</f>
        <v>NIL</v>
      </c>
      <c r="J217" s="253" t="str">
        <f>IF([1]LTA!M25&gt;0,[1]LTA!M25,"NIL")</f>
        <v>NIL</v>
      </c>
    </row>
    <row r="218" spans="1:10">
      <c r="A218" s="244" t="s">
        <v>128</v>
      </c>
      <c r="B218" s="435"/>
      <c r="C218" s="435"/>
      <c r="D218" s="435"/>
      <c r="E218" s="253" t="str">
        <f>IF([1]LTA!H26&gt;0,[1]LTA!H26,"NIL")</f>
        <v/>
      </c>
      <c r="F218" s="253" t="str">
        <f>IF([1]LTA!I26&gt;0,[1]LTA!I26,"NIL")</f>
        <v>NIL</v>
      </c>
      <c r="G218" s="253" t="str">
        <f>IF([1]LTA!J26&gt;0,[1]LTA!J26,"NIL")</f>
        <v>NIL</v>
      </c>
      <c r="H218" s="253" t="str">
        <f>IF([1]LTA!K26&gt;0,[1]LTA!K26,"NIL")</f>
        <v>NIL</v>
      </c>
      <c r="I218" s="253" t="str">
        <f>IF([1]LTA!L26&gt;0,[1]LTA!L26,"NIL")</f>
        <v>NIL</v>
      </c>
      <c r="J218" s="253" t="str">
        <f>IF([1]LTA!M26&gt;0,[1]LTA!M26,"NIL")</f>
        <v>NIL</v>
      </c>
    </row>
    <row r="219" spans="1:10">
      <c r="A219" s="405" t="s">
        <v>255</v>
      </c>
      <c r="B219" s="405"/>
      <c r="C219" s="405"/>
      <c r="D219" s="405"/>
      <c r="E219" s="405"/>
      <c r="F219" s="405"/>
      <c r="G219" s="405"/>
      <c r="H219" s="405"/>
      <c r="I219" s="405"/>
      <c r="J219" s="269"/>
    </row>
    <row r="220" spans="1:10" ht="18" customHeight="1">
      <c r="A220" s="453" t="s">
        <v>256</v>
      </c>
      <c r="B220" s="453"/>
      <c r="C220" s="453"/>
      <c r="D220" s="453"/>
      <c r="E220" s="453"/>
      <c r="F220" s="453"/>
      <c r="G220" s="453"/>
      <c r="H220" s="453"/>
      <c r="I220" s="453"/>
      <c r="J220" s="453"/>
    </row>
    <row r="221" spans="1:10">
      <c r="A221" s="251"/>
      <c r="B221" s="269"/>
      <c r="C221" s="269"/>
      <c r="D221" s="269"/>
      <c r="E221" s="269"/>
      <c r="F221" s="269"/>
      <c r="G221" s="269"/>
      <c r="H221" s="269"/>
      <c r="I221" s="269"/>
      <c r="J221" s="269"/>
    </row>
    <row r="222" spans="1:10">
      <c r="A222" s="251"/>
      <c r="B222" s="442" t="s">
        <v>257</v>
      </c>
      <c r="C222" s="442"/>
      <c r="D222" s="442"/>
      <c r="E222" s="442"/>
      <c r="F222" s="269"/>
      <c r="G222" s="269"/>
      <c r="H222" s="269"/>
      <c r="I222" s="269"/>
      <c r="J222" s="269"/>
    </row>
    <row r="223" spans="1:10">
      <c r="A223" s="251"/>
      <c r="B223" s="442" t="s">
        <v>2</v>
      </c>
      <c r="C223" s="442"/>
      <c r="D223" s="442"/>
      <c r="E223" s="442"/>
      <c r="F223" s="269"/>
      <c r="G223" s="269"/>
      <c r="H223" s="269"/>
      <c r="I223" s="269"/>
      <c r="J223" s="269"/>
    </row>
    <row r="224" spans="1:10">
      <c r="A224" s="251"/>
      <c r="B224" s="442" t="s">
        <v>258</v>
      </c>
      <c r="C224" s="442"/>
      <c r="D224" s="442"/>
      <c r="E224" s="442"/>
      <c r="F224" s="269"/>
      <c r="G224" s="269"/>
      <c r="H224" s="269"/>
      <c r="I224" s="269"/>
      <c r="J224" s="269"/>
    </row>
    <row r="225" spans="1:10">
      <c r="A225" s="251"/>
      <c r="B225" s="442" t="s">
        <v>259</v>
      </c>
      <c r="C225" s="442"/>
      <c r="D225" s="442"/>
      <c r="E225" s="442"/>
      <c r="F225" s="269"/>
      <c r="G225" s="269"/>
      <c r="H225" s="269"/>
      <c r="I225" s="269"/>
      <c r="J225" s="269"/>
    </row>
    <row r="226" spans="1:10">
      <c r="A226" s="251"/>
      <c r="B226" s="269"/>
      <c r="C226" s="269"/>
      <c r="D226" s="269"/>
      <c r="E226" s="269"/>
      <c r="F226" s="269"/>
      <c r="G226" s="269"/>
      <c r="H226" s="269"/>
      <c r="I226" s="269"/>
      <c r="J226" s="269"/>
    </row>
    <row r="227" spans="1:10" ht="18" customHeight="1">
      <c r="A227" s="375" t="s">
        <v>260</v>
      </c>
      <c r="B227" s="375"/>
      <c r="C227" s="375"/>
      <c r="D227" s="375"/>
      <c r="E227" s="375"/>
      <c r="F227" s="375"/>
      <c r="G227" s="375"/>
      <c r="H227" s="375"/>
      <c r="I227" s="375"/>
      <c r="J227" s="375"/>
    </row>
    <row r="228" spans="1:10">
      <c r="A228" s="375"/>
      <c r="B228" s="375"/>
      <c r="C228" s="375"/>
      <c r="D228" s="375"/>
      <c r="E228" s="375"/>
      <c r="F228" s="375"/>
      <c r="G228" s="375"/>
      <c r="H228" s="375"/>
      <c r="I228" s="375"/>
      <c r="J228" s="375"/>
    </row>
    <row r="229" spans="1:10">
      <c r="A229" s="248"/>
      <c r="B229" s="248"/>
      <c r="C229" s="248"/>
      <c r="D229" s="248"/>
      <c r="E229" s="248"/>
      <c r="F229" s="248"/>
      <c r="G229" s="248"/>
      <c r="H229" s="248"/>
      <c r="I229" s="248"/>
      <c r="J229" s="279">
        <v>12</v>
      </c>
    </row>
    <row r="230" spans="1:10">
      <c r="A230" s="452" t="s">
        <v>261</v>
      </c>
      <c r="B230" s="452"/>
      <c r="C230" s="452"/>
      <c r="D230" s="452"/>
      <c r="E230" s="452"/>
      <c r="F230" s="452"/>
      <c r="G230" s="452"/>
      <c r="H230" s="452"/>
      <c r="I230" s="452"/>
      <c r="J230" s="269"/>
    </row>
    <row r="231" spans="1:10">
      <c r="A231" s="442" t="s">
        <v>878</v>
      </c>
      <c r="B231" s="442"/>
      <c r="C231" s="442"/>
      <c r="D231" s="442"/>
      <c r="E231" s="442"/>
      <c r="F231" s="442"/>
      <c r="G231" s="442"/>
      <c r="H231" s="442"/>
      <c r="I231" s="442"/>
      <c r="J231" s="269"/>
    </row>
    <row r="232" spans="1:10">
      <c r="A232" s="452" t="s">
        <v>879</v>
      </c>
      <c r="B232" s="452"/>
      <c r="C232" s="452"/>
      <c r="D232" s="452"/>
      <c r="E232" s="452"/>
      <c r="F232" s="452"/>
      <c r="G232" s="452"/>
      <c r="H232" s="452"/>
      <c r="I232" s="452"/>
      <c r="J232" s="269"/>
    </row>
    <row r="233" spans="1:10">
      <c r="A233" s="251"/>
      <c r="B233" s="269"/>
      <c r="C233" s="269"/>
      <c r="D233" s="269"/>
      <c r="E233" s="269"/>
      <c r="F233" s="269"/>
      <c r="G233" s="269"/>
      <c r="H233" s="269"/>
      <c r="I233" s="269"/>
      <c r="J233" s="269"/>
    </row>
    <row r="234" spans="1:10">
      <c r="A234" s="448" t="s">
        <v>880</v>
      </c>
      <c r="B234" s="448"/>
      <c r="C234" s="448"/>
      <c r="D234" s="448"/>
      <c r="E234" s="448"/>
      <c r="F234" s="448"/>
      <c r="G234" s="448"/>
      <c r="H234" s="448"/>
      <c r="I234" s="448"/>
      <c r="J234" s="280"/>
    </row>
    <row r="235" spans="1:10">
      <c r="A235" s="281"/>
      <c r="B235" s="281"/>
      <c r="C235" s="281"/>
      <c r="D235" s="281"/>
      <c r="E235" s="281"/>
      <c r="F235" s="281"/>
      <c r="G235" s="281"/>
      <c r="H235" s="281"/>
      <c r="I235" s="281"/>
      <c r="J235" s="269"/>
    </row>
    <row r="236" spans="1:10" ht="18" customHeight="1">
      <c r="A236" s="407" t="s">
        <v>881</v>
      </c>
      <c r="B236" s="450"/>
      <c r="C236" s="407" t="s">
        <v>882</v>
      </c>
      <c r="D236" s="407" t="s">
        <v>883</v>
      </c>
      <c r="E236" s="407"/>
      <c r="F236" s="407"/>
      <c r="G236" s="407" t="s">
        <v>268</v>
      </c>
      <c r="H236" s="407" t="s">
        <v>884</v>
      </c>
      <c r="I236" s="407"/>
      <c r="J236" s="269"/>
    </row>
    <row r="237" spans="1:10" ht="18.75" thickBot="1">
      <c r="A237" s="451"/>
      <c r="B237" s="451"/>
      <c r="C237" s="407"/>
      <c r="D237" s="449"/>
      <c r="E237" s="449"/>
      <c r="F237" s="449"/>
      <c r="G237" s="407"/>
      <c r="H237" s="407"/>
      <c r="I237" s="407"/>
      <c r="J237" s="269"/>
    </row>
    <row r="238" spans="1:10">
      <c r="A238" s="443">
        <v>2</v>
      </c>
      <c r="B238" s="443"/>
      <c r="C238" s="407"/>
      <c r="D238" s="443">
        <v>66</v>
      </c>
      <c r="E238" s="443"/>
      <c r="F238" s="443"/>
      <c r="G238" s="407"/>
      <c r="H238" s="407"/>
      <c r="I238" s="407"/>
      <c r="J238" s="269"/>
    </row>
    <row r="239" spans="1:10" ht="20.25" customHeight="1">
      <c r="A239" s="282"/>
      <c r="B239" s="269"/>
      <c r="C239" s="283">
        <f>[1]Mastersheet!H75+[1]Mastersheet!H76</f>
        <v>80200</v>
      </c>
      <c r="D239" s="407" t="s">
        <v>882</v>
      </c>
      <c r="E239" s="284">
        <f>[1]Mastersheet!H77</f>
        <v>56</v>
      </c>
      <c r="F239" s="285"/>
      <c r="G239" s="407" t="s">
        <v>268</v>
      </c>
      <c r="H239" s="444">
        <f>[1]Mastersheet!H65</f>
        <v>40100</v>
      </c>
      <c r="I239" s="444"/>
      <c r="J239" s="269"/>
    </row>
    <row r="240" spans="1:10" ht="20.25" customHeight="1">
      <c r="A240" s="282"/>
      <c r="B240" s="269"/>
      <c r="C240" s="251">
        <v>2</v>
      </c>
      <c r="D240" s="407"/>
      <c r="E240" s="251">
        <f>IF([1]Mastersheet!C73="After 01-07-2013",56,66)</f>
        <v>56</v>
      </c>
      <c r="F240" s="285"/>
      <c r="G240" s="407"/>
      <c r="H240" s="444"/>
      <c r="I240" s="444"/>
      <c r="J240" s="269"/>
    </row>
    <row r="241" spans="1:10" ht="19.5" customHeight="1">
      <c r="A241" s="282"/>
      <c r="B241" s="285"/>
      <c r="C241" s="269"/>
      <c r="D241" s="285"/>
      <c r="E241" s="285"/>
      <c r="F241" s="285"/>
      <c r="G241" s="447" t="str">
        <f>IF((C239*E239)/(C240*E240)&gt;[1]Pravesh!$I$133,"","(Subject to minimum pension rate applicable)")</f>
        <v/>
      </c>
      <c r="H241" s="447"/>
      <c r="I241" s="447"/>
      <c r="J241" s="447"/>
    </row>
    <row r="242" spans="1:10">
      <c r="A242" s="448" t="s">
        <v>885</v>
      </c>
      <c r="B242" s="448"/>
      <c r="C242" s="448"/>
      <c r="D242" s="448"/>
      <c r="E242" s="448"/>
      <c r="F242" s="448"/>
      <c r="G242" s="448"/>
      <c r="H242" s="448"/>
      <c r="I242" s="448"/>
      <c r="J242" s="269"/>
    </row>
    <row r="243" spans="1:10">
      <c r="A243" s="281"/>
      <c r="B243" s="281"/>
      <c r="C243" s="281"/>
      <c r="D243" s="281"/>
      <c r="E243" s="281"/>
      <c r="F243" s="281"/>
      <c r="G243" s="281"/>
      <c r="H243" s="281"/>
      <c r="I243" s="281"/>
      <c r="J243" s="269"/>
    </row>
    <row r="244" spans="1:10" ht="18" customHeight="1">
      <c r="A244" s="407" t="s">
        <v>881</v>
      </c>
      <c r="B244" s="407"/>
      <c r="C244" s="407" t="s">
        <v>882</v>
      </c>
      <c r="D244" s="407" t="s">
        <v>883</v>
      </c>
      <c r="E244" s="407"/>
      <c r="F244" s="407"/>
      <c r="G244" s="407" t="s">
        <v>268</v>
      </c>
      <c r="H244" s="407" t="s">
        <v>886</v>
      </c>
      <c r="I244" s="407"/>
      <c r="J244" s="407"/>
    </row>
    <row r="245" spans="1:10" ht="18.75" thickBot="1">
      <c r="A245" s="407"/>
      <c r="B245" s="407"/>
      <c r="C245" s="407"/>
      <c r="D245" s="449"/>
      <c r="E245" s="449"/>
      <c r="F245" s="449"/>
      <c r="G245" s="407"/>
      <c r="H245" s="407"/>
      <c r="I245" s="407"/>
      <c r="J245" s="407"/>
    </row>
    <row r="246" spans="1:10">
      <c r="A246" s="407"/>
      <c r="B246" s="407"/>
      <c r="C246" s="407"/>
      <c r="D246" s="443">
        <v>4</v>
      </c>
      <c r="E246" s="443"/>
      <c r="F246" s="443"/>
      <c r="G246" s="407"/>
      <c r="H246" s="407"/>
      <c r="I246" s="407"/>
      <c r="J246" s="407"/>
    </row>
    <row r="247" spans="1:10" ht="20.25" customHeight="1">
      <c r="A247" s="282"/>
      <c r="B247" s="282"/>
      <c r="C247" s="407">
        <f>[1]Mastersheet!H68</f>
        <v>102656</v>
      </c>
      <c r="D247" s="407" t="s">
        <v>882</v>
      </c>
      <c r="E247" s="283">
        <f>[1]Pravesh!E93</f>
        <v>66</v>
      </c>
      <c r="F247" s="282"/>
      <c r="G247" s="249"/>
      <c r="H247" s="444">
        <f>[1]Mastersheet!H70</f>
        <v>1688824</v>
      </c>
      <c r="I247" s="444"/>
      <c r="J247" s="269"/>
    </row>
    <row r="248" spans="1:10">
      <c r="A248" s="282"/>
      <c r="B248" s="282"/>
      <c r="C248" s="407"/>
      <c r="D248" s="407"/>
      <c r="E248" s="282">
        <v>4</v>
      </c>
      <c r="F248" s="282"/>
      <c r="G248" s="249"/>
      <c r="H248" s="444"/>
      <c r="I248" s="444"/>
      <c r="J248" s="269"/>
    </row>
    <row r="249" spans="1:10" ht="18.75">
      <c r="A249" s="282"/>
      <c r="B249" s="282"/>
      <c r="C249" s="249"/>
      <c r="D249" s="249"/>
      <c r="E249" s="282"/>
      <c r="F249" s="282"/>
      <c r="G249" s="249"/>
      <c r="H249" s="286"/>
      <c r="I249" s="286"/>
      <c r="J249" s="269"/>
    </row>
    <row r="250" spans="1:10" ht="18.75" customHeight="1">
      <c r="A250" s="445" t="str">
        <f>[1]Pravesh!F239</f>
        <v>[After amount adjusted  Under sub rules (2),(3) and (4) of Rule 93  Rs.  NIL  and   Under rule 94  Rs.  NIL   and amount mentioned in Form No 8  Rs.  5000 ,Total adjustable amt.Rs.5000] --&gt;  details is attached</v>
      </c>
      <c r="B250" s="445"/>
      <c r="C250" s="445"/>
      <c r="D250" s="445"/>
      <c r="E250" s="445"/>
      <c r="F250" s="445"/>
      <c r="G250" s="445"/>
      <c r="H250" s="445"/>
      <c r="I250" s="445"/>
      <c r="J250" s="445"/>
    </row>
    <row r="251" spans="1:10" ht="18.75" customHeight="1">
      <c r="A251" s="445"/>
      <c r="B251" s="445"/>
      <c r="C251" s="445"/>
      <c r="D251" s="445"/>
      <c r="E251" s="445"/>
      <c r="F251" s="445"/>
      <c r="G251" s="445"/>
      <c r="H251" s="445"/>
      <c r="I251" s="445"/>
      <c r="J251" s="445"/>
    </row>
    <row r="252" spans="1:10">
      <c r="A252" s="446" t="s">
        <v>887</v>
      </c>
      <c r="B252" s="446"/>
      <c r="C252" s="446"/>
      <c r="D252" s="446"/>
      <c r="E252" s="446"/>
      <c r="F252" s="446"/>
      <c r="G252" s="446"/>
      <c r="H252" s="446"/>
      <c r="I252" s="446"/>
      <c r="J252" s="269"/>
    </row>
    <row r="253" spans="1:10" ht="18" customHeight="1">
      <c r="A253" s="407" t="s">
        <v>888</v>
      </c>
      <c r="B253" s="407"/>
      <c r="C253" s="407"/>
      <c r="D253" s="407"/>
      <c r="E253" s="407"/>
      <c r="F253" s="407"/>
      <c r="G253" s="407"/>
      <c r="H253" s="407"/>
      <c r="I253" s="407"/>
      <c r="J253" s="407"/>
    </row>
    <row r="254" spans="1:10">
      <c r="A254" s="407"/>
      <c r="B254" s="407"/>
      <c r="C254" s="407"/>
      <c r="D254" s="407"/>
      <c r="E254" s="407"/>
      <c r="F254" s="407"/>
      <c r="G254" s="407"/>
      <c r="H254" s="407"/>
      <c r="I254" s="407"/>
      <c r="J254" s="407"/>
    </row>
    <row r="255" spans="1:10">
      <c r="A255" s="287"/>
      <c r="B255" s="287"/>
      <c r="C255" s="287"/>
      <c r="D255" s="287"/>
      <c r="E255" s="287"/>
      <c r="F255" s="287"/>
      <c r="G255" s="287"/>
      <c r="H255" s="287"/>
      <c r="I255" s="287"/>
      <c r="J255" s="269"/>
    </row>
    <row r="256" spans="1:10">
      <c r="A256" s="251"/>
      <c r="B256" s="269"/>
      <c r="C256" s="269"/>
      <c r="D256" s="269"/>
      <c r="E256" s="269"/>
      <c r="F256" s="269"/>
      <c r="G256" s="269"/>
      <c r="H256" s="269"/>
      <c r="I256" s="269"/>
      <c r="J256" s="269"/>
    </row>
    <row r="257" spans="1:10">
      <c r="A257" s="251"/>
      <c r="B257" s="269"/>
      <c r="C257" s="269"/>
      <c r="D257" s="269"/>
      <c r="E257" s="269"/>
      <c r="F257" s="442" t="s">
        <v>889</v>
      </c>
      <c r="G257" s="442"/>
      <c r="H257" s="442"/>
      <c r="I257" s="442"/>
      <c r="J257" s="269"/>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5:E115"/>
    <mergeCell ref="F115:G115"/>
    <mergeCell ref="H115:J115"/>
    <mergeCell ref="B116:E116"/>
    <mergeCell ref="F116:G116"/>
    <mergeCell ref="H116:J116"/>
    <mergeCell ref="B113:E113"/>
    <mergeCell ref="F113:G113"/>
    <mergeCell ref="H113:J113"/>
    <mergeCell ref="B114:E114"/>
    <mergeCell ref="F114:G114"/>
    <mergeCell ref="H114:J114"/>
    <mergeCell ref="B119:E119"/>
    <mergeCell ref="F119:J119"/>
    <mergeCell ref="B120:E120"/>
    <mergeCell ref="F120:J120"/>
    <mergeCell ref="A121:A123"/>
    <mergeCell ref="B121:E123"/>
    <mergeCell ref="F121:J121"/>
    <mergeCell ref="F122:J123"/>
    <mergeCell ref="B117:E117"/>
    <mergeCell ref="F117:G117"/>
    <mergeCell ref="H117:J117"/>
    <mergeCell ref="B118:E118"/>
    <mergeCell ref="F118:G118"/>
    <mergeCell ref="H118:J118"/>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8.xml><?xml version="1.0" encoding="utf-8"?>
<worksheet xmlns="http://schemas.openxmlformats.org/spreadsheetml/2006/main" xmlns:r="http://schemas.openxmlformats.org/officeDocument/2006/relationships">
  <sheetPr codeName="Sheet1"/>
  <dimension ref="A1:M273"/>
  <sheetViews>
    <sheetView view="pageBreakPreview" workbookViewId="0">
      <selection activeCell="H14" sqref="H14:J14"/>
    </sheetView>
  </sheetViews>
  <sheetFormatPr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v>3</v>
      </c>
    </row>
    <row r="2" spans="1:10" ht="16.5" customHeight="1">
      <c r="A2" s="740" t="s">
        <v>86</v>
      </c>
      <c r="B2" s="740"/>
      <c r="C2" s="740"/>
      <c r="D2" s="740"/>
      <c r="E2" s="740"/>
      <c r="F2" s="740"/>
      <c r="G2" s="740"/>
      <c r="H2" s="740"/>
      <c r="I2" s="740"/>
      <c r="J2" s="740"/>
    </row>
    <row r="3" spans="1:10" ht="16.5" customHeight="1">
      <c r="A3" s="741" t="s">
        <v>87</v>
      </c>
      <c r="B3" s="741"/>
      <c r="C3" s="741"/>
      <c r="D3" s="741"/>
      <c r="E3" s="741"/>
      <c r="F3" s="741"/>
      <c r="G3" s="741"/>
      <c r="H3" s="741"/>
      <c r="I3" s="741"/>
      <c r="J3" s="741"/>
    </row>
    <row r="4" spans="1:10" ht="16.5" customHeight="1">
      <c r="A4" s="742" t="s">
        <v>9</v>
      </c>
      <c r="B4" s="742"/>
      <c r="C4" s="742"/>
      <c r="D4" s="742"/>
      <c r="E4" s="742"/>
      <c r="F4" s="742"/>
      <c r="G4" s="742"/>
      <c r="H4" s="742"/>
      <c r="I4" s="742"/>
      <c r="J4" s="742"/>
    </row>
    <row r="5" spans="1:10" ht="16.5" customHeight="1">
      <c r="A5" s="742"/>
      <c r="B5" s="742"/>
      <c r="C5" s="742"/>
      <c r="D5" s="742"/>
      <c r="E5" s="742"/>
      <c r="F5" s="742"/>
      <c r="G5" s="742"/>
      <c r="H5" s="742"/>
      <c r="I5" s="742"/>
      <c r="J5" s="742"/>
    </row>
    <row r="6" spans="1:10" ht="16.5" customHeight="1">
      <c r="A6" s="742"/>
      <c r="B6" s="742"/>
      <c r="C6" s="742"/>
      <c r="D6" s="742"/>
      <c r="E6" s="742"/>
      <c r="F6" s="742"/>
      <c r="G6" s="742"/>
      <c r="H6" s="742"/>
      <c r="I6" s="742"/>
      <c r="J6" s="742"/>
    </row>
    <row r="7" spans="1:10" ht="16.5" customHeight="1">
      <c r="A7" s="743" t="s">
        <v>88</v>
      </c>
      <c r="B7" s="743"/>
      <c r="C7" s="743"/>
      <c r="D7" s="743"/>
      <c r="E7" s="743"/>
      <c r="F7" s="743"/>
      <c r="G7" s="743"/>
      <c r="H7" s="743"/>
      <c r="I7" s="743"/>
      <c r="J7" s="743"/>
    </row>
    <row r="8" spans="1:10" ht="16.5" customHeight="1">
      <c r="A8" s="740" t="s">
        <v>89</v>
      </c>
      <c r="B8" s="740"/>
      <c r="C8" s="740"/>
      <c r="D8" s="740"/>
      <c r="E8" s="740"/>
      <c r="F8" s="740"/>
      <c r="G8" s="740"/>
      <c r="H8" s="740"/>
      <c r="I8" s="740"/>
      <c r="J8" s="740"/>
    </row>
    <row r="9" spans="1:10" ht="16.5" customHeight="1">
      <c r="A9" s="740" t="s">
        <v>90</v>
      </c>
      <c r="B9" s="740"/>
      <c r="C9" s="740"/>
      <c r="D9" s="740"/>
      <c r="E9" s="740"/>
      <c r="F9" s="740"/>
      <c r="G9" s="740"/>
      <c r="H9" s="740"/>
      <c r="I9" s="740"/>
      <c r="J9" s="740"/>
    </row>
    <row r="10" spans="1:10" ht="16.5" customHeight="1">
      <c r="A10" s="44">
        <v>1</v>
      </c>
      <c r="B10" s="618" t="s">
        <v>91</v>
      </c>
      <c r="C10" s="618"/>
      <c r="D10" s="618"/>
      <c r="E10" s="618"/>
      <c r="F10" s="618"/>
      <c r="G10" s="618"/>
      <c r="H10" s="618" t="str">
        <f>[1]Pravesh!D3</f>
        <v xml:space="preserve">PRAVESH KUMAR SHARMA </v>
      </c>
      <c r="I10" s="618"/>
      <c r="J10" s="618"/>
    </row>
    <row r="11" spans="1:10" ht="16.5" customHeight="1">
      <c r="A11" s="570">
        <v>2</v>
      </c>
      <c r="B11" s="618" t="s">
        <v>92</v>
      </c>
      <c r="C11" s="618"/>
      <c r="D11" s="618"/>
      <c r="E11" s="618"/>
      <c r="F11" s="618"/>
      <c r="G11" s="618"/>
      <c r="H11" s="618" t="str">
        <f>[1]Pravesh!D8</f>
        <v>MAHAVEER PRASAD SHARMA</v>
      </c>
      <c r="I11" s="618"/>
      <c r="J11" s="618"/>
    </row>
    <row r="12" spans="1:10" ht="16.5" customHeight="1">
      <c r="A12" s="570"/>
      <c r="B12" s="618"/>
      <c r="C12" s="618"/>
      <c r="D12" s="618"/>
      <c r="E12" s="618"/>
      <c r="F12" s="618"/>
      <c r="G12" s="618"/>
      <c r="H12" s="618" t="str">
        <f>IF([1]Pravesh!D376="Smt",[1]Pravesh!D377,"")</f>
        <v/>
      </c>
      <c r="I12" s="618"/>
      <c r="J12" s="618"/>
    </row>
    <row r="13" spans="1:10" ht="16.5" customHeight="1">
      <c r="A13" s="44">
        <v>3</v>
      </c>
      <c r="B13" s="618" t="s">
        <v>93</v>
      </c>
      <c r="C13" s="618"/>
      <c r="D13" s="618"/>
      <c r="E13" s="618"/>
      <c r="F13" s="618"/>
      <c r="G13" s="618"/>
      <c r="H13" s="738">
        <f>[1]Pravesh!B17</f>
        <v>24549</v>
      </c>
      <c r="I13" s="725"/>
      <c r="J13" s="725"/>
    </row>
    <row r="14" spans="1:10" ht="16.5" customHeight="1">
      <c r="A14" s="44">
        <v>4</v>
      </c>
      <c r="B14" s="618" t="s">
        <v>94</v>
      </c>
      <c r="C14" s="618"/>
      <c r="D14" s="618"/>
      <c r="E14" s="618"/>
      <c r="F14" s="618"/>
      <c r="G14" s="618"/>
      <c r="H14" s="738">
        <f>[1]Pravesh!B21</f>
        <v>41247</v>
      </c>
      <c r="I14" s="725"/>
      <c r="J14" s="725"/>
    </row>
    <row r="15" spans="1:10" ht="16.5" customHeight="1">
      <c r="A15" s="44">
        <v>5</v>
      </c>
      <c r="B15" s="618" t="s">
        <v>95</v>
      </c>
      <c r="C15" s="618"/>
      <c r="D15" s="618"/>
      <c r="E15" s="618"/>
      <c r="F15" s="618"/>
      <c r="G15" s="618"/>
      <c r="H15" s="618" t="str">
        <f>'[1]Family data'!F4</f>
        <v>Hindu</v>
      </c>
      <c r="I15" s="618"/>
      <c r="J15" s="618"/>
    </row>
    <row r="16" spans="1:10" ht="16.5" customHeight="1">
      <c r="A16" s="570">
        <v>6</v>
      </c>
      <c r="B16" s="568" t="s">
        <v>96</v>
      </c>
      <c r="C16" s="568"/>
      <c r="D16" s="568"/>
      <c r="E16" s="568"/>
      <c r="F16" s="568"/>
      <c r="G16" s="568"/>
      <c r="H16" s="568" t="str">
        <f>[1]Pravesh!D5</f>
        <v>DIRECTOR SECONDARY EDUCATION, RAJASTHAN, BIKANER</v>
      </c>
      <c r="I16" s="568"/>
      <c r="J16" s="568"/>
    </row>
    <row r="17" spans="1:10" ht="16.5" customHeight="1">
      <c r="A17" s="570"/>
      <c r="B17" s="568"/>
      <c r="C17" s="568"/>
      <c r="D17" s="568"/>
      <c r="E17" s="568"/>
      <c r="F17" s="568"/>
      <c r="G17" s="568"/>
      <c r="H17" s="568"/>
      <c r="I17" s="568"/>
      <c r="J17" s="568"/>
    </row>
    <row r="18" spans="1:10" ht="16.5" customHeight="1">
      <c r="A18" s="570">
        <v>7</v>
      </c>
      <c r="B18" s="641" t="s">
        <v>97</v>
      </c>
      <c r="C18" s="641"/>
      <c r="D18" s="641"/>
      <c r="E18" s="641"/>
      <c r="F18" s="641"/>
      <c r="G18" s="641"/>
      <c r="H18" s="641"/>
      <c r="I18" s="641"/>
      <c r="J18" s="641"/>
    </row>
    <row r="19" spans="1:10" ht="16.5" customHeight="1">
      <c r="A19" s="570"/>
      <c r="B19" s="44" t="s">
        <v>98</v>
      </c>
      <c r="C19" s="618" t="s">
        <v>99</v>
      </c>
      <c r="D19" s="618"/>
      <c r="E19" s="618"/>
      <c r="F19" s="618"/>
      <c r="G19" s="618"/>
      <c r="H19" s="641" t="str">
        <f>IF([1]Mastersheet!B9="Substantive",[1]Mastersheet!B9,"")</f>
        <v>Substantive</v>
      </c>
      <c r="I19" s="641"/>
      <c r="J19" s="641"/>
    </row>
    <row r="20" spans="1:10" ht="16.5" customHeight="1">
      <c r="A20" s="570"/>
      <c r="B20" s="44" t="s">
        <v>100</v>
      </c>
      <c r="C20" s="618" t="s">
        <v>101</v>
      </c>
      <c r="D20" s="618"/>
      <c r="E20" s="618"/>
      <c r="F20" s="618"/>
      <c r="G20" s="618"/>
      <c r="H20" s="641" t="str">
        <f>IF([1]Mastersheet!B9="Officiating",[1]Mastersheet!B9,"")</f>
        <v/>
      </c>
      <c r="I20" s="641"/>
      <c r="J20" s="641"/>
    </row>
    <row r="21" spans="1:10" ht="16.5" customHeight="1">
      <c r="A21" s="570">
        <v>8</v>
      </c>
      <c r="B21" s="44" t="s">
        <v>98</v>
      </c>
      <c r="C21" s="618" t="s">
        <v>102</v>
      </c>
      <c r="D21" s="618"/>
      <c r="E21" s="618"/>
      <c r="F21" s="618"/>
      <c r="G21" s="618"/>
      <c r="H21" s="738">
        <f>[1]Pravesh!B18</f>
        <v>32979</v>
      </c>
      <c r="I21" s="618"/>
      <c r="J21" s="618"/>
    </row>
    <row r="22" spans="1:10" ht="16.5" customHeight="1">
      <c r="A22" s="570"/>
      <c r="B22" s="44" t="s">
        <v>100</v>
      </c>
      <c r="C22" s="618" t="s">
        <v>103</v>
      </c>
      <c r="D22" s="618"/>
      <c r="E22" s="618"/>
      <c r="F22" s="618"/>
      <c r="G22" s="618"/>
      <c r="H22" s="738">
        <f>H14</f>
        <v>41247</v>
      </c>
      <c r="I22" s="618"/>
      <c r="J22" s="618"/>
    </row>
    <row r="23" spans="1:10" ht="16.5" customHeight="1">
      <c r="A23" s="570">
        <v>9</v>
      </c>
      <c r="B23" s="641" t="s">
        <v>104</v>
      </c>
      <c r="C23" s="641"/>
      <c r="D23" s="641"/>
      <c r="E23" s="641"/>
      <c r="F23" s="641"/>
      <c r="G23" s="641"/>
      <c r="H23" s="739"/>
      <c r="I23" s="739"/>
      <c r="J23" s="739"/>
    </row>
    <row r="24" spans="1:10" ht="16.5" customHeight="1">
      <c r="A24" s="570"/>
      <c r="B24" s="570" t="s">
        <v>105</v>
      </c>
      <c r="C24" s="570" t="s">
        <v>98</v>
      </c>
      <c r="D24" s="699" t="s">
        <v>106</v>
      </c>
      <c r="E24" s="725"/>
      <c r="F24" s="725"/>
      <c r="G24" s="736"/>
      <c r="H24" s="45" t="str">
        <f>IF(I24="NIL","","From")</f>
        <v/>
      </c>
      <c r="I24" s="735" t="str">
        <f>[1]Pravesh!E322</f>
        <v>NIL</v>
      </c>
      <c r="J24" s="728"/>
    </row>
    <row r="25" spans="1:10" ht="18">
      <c r="A25" s="570"/>
      <c r="B25" s="570"/>
      <c r="C25" s="570"/>
      <c r="D25" s="725"/>
      <c r="E25" s="725"/>
      <c r="F25" s="725"/>
      <c r="G25" s="736"/>
      <c r="H25" s="46" t="str">
        <f>IF(I25="NIL","","To")</f>
        <v/>
      </c>
      <c r="I25" s="734" t="str">
        <f>[1]Pravesh!F322</f>
        <v>NIL</v>
      </c>
      <c r="J25" s="731"/>
    </row>
    <row r="26" spans="1:10" ht="16.5" customHeight="1">
      <c r="A26" s="570"/>
      <c r="B26" s="570"/>
      <c r="C26" s="570" t="s">
        <v>100</v>
      </c>
      <c r="D26" s="699" t="s">
        <v>107</v>
      </c>
      <c r="E26" s="725"/>
      <c r="F26" s="725"/>
      <c r="G26" s="736"/>
      <c r="H26" s="47" t="str">
        <f>IF(I26="NIL","","From")</f>
        <v/>
      </c>
      <c r="I26" s="732" t="str">
        <f>[1]Pravesh!E323</f>
        <v>NIL</v>
      </c>
      <c r="J26" s="733"/>
    </row>
    <row r="27" spans="1:10" ht="18">
      <c r="A27" s="570"/>
      <c r="B27" s="570"/>
      <c r="C27" s="570"/>
      <c r="D27" s="725"/>
      <c r="E27" s="700"/>
      <c r="F27" s="700"/>
      <c r="G27" s="737"/>
      <c r="H27" s="46" t="str">
        <f>IF(I27="NIL","","To")</f>
        <v/>
      </c>
      <c r="I27" s="734" t="str">
        <f>[1]Pravesh!F323</f>
        <v>NIL</v>
      </c>
      <c r="J27" s="731"/>
    </row>
    <row r="28" spans="1:10" ht="16.5" customHeight="1">
      <c r="A28" s="570"/>
      <c r="B28" s="572" t="s">
        <v>108</v>
      </c>
      <c r="C28" s="699" t="s">
        <v>109</v>
      </c>
      <c r="D28" s="725"/>
      <c r="E28" s="725"/>
      <c r="F28" s="725"/>
      <c r="G28" s="725"/>
      <c r="H28" s="48" t="s">
        <v>110</v>
      </c>
      <c r="I28" s="48" t="s">
        <v>111</v>
      </c>
      <c r="J28" s="48" t="s">
        <v>112</v>
      </c>
    </row>
    <row r="29" spans="1:10" ht="16.5" customHeight="1">
      <c r="A29" s="570"/>
      <c r="B29" s="572"/>
      <c r="C29" s="725"/>
      <c r="D29" s="725"/>
      <c r="E29" s="725"/>
      <c r="F29" s="725"/>
      <c r="G29" s="725"/>
      <c r="H29" s="679" t="str">
        <f>[1]Pravesh!D325</f>
        <v>NIL</v>
      </c>
      <c r="I29" s="679" t="str">
        <f>[1]Pravesh!E325</f>
        <v>NIL</v>
      </c>
      <c r="J29" s="679" t="str">
        <f>[1]Pravesh!F325</f>
        <v>NIL</v>
      </c>
    </row>
    <row r="30" spans="1:10" ht="21" customHeight="1">
      <c r="A30" s="570"/>
      <c r="B30" s="572"/>
      <c r="C30" s="725"/>
      <c r="D30" s="725"/>
      <c r="E30" s="725"/>
      <c r="F30" s="725"/>
      <c r="G30" s="725"/>
      <c r="H30" s="725"/>
      <c r="I30" s="725"/>
      <c r="J30" s="725"/>
    </row>
    <row r="31" spans="1:10" ht="16.5" customHeight="1">
      <c r="A31" s="572">
        <v>10</v>
      </c>
      <c r="B31" s="591" t="s">
        <v>113</v>
      </c>
      <c r="C31" s="591"/>
      <c r="D31" s="591"/>
      <c r="E31" s="591"/>
      <c r="F31" s="591"/>
      <c r="G31" s="591"/>
      <c r="H31" s="591"/>
      <c r="I31" s="591"/>
      <c r="J31" s="591"/>
    </row>
    <row r="32" spans="1:10" ht="16.5" customHeight="1">
      <c r="A32" s="572"/>
      <c r="B32" s="572" t="s">
        <v>114</v>
      </c>
      <c r="C32" s="699" t="s">
        <v>115</v>
      </c>
      <c r="D32" s="699"/>
      <c r="E32" s="699"/>
      <c r="F32" s="699"/>
      <c r="G32" s="699"/>
      <c r="H32" s="726" t="str">
        <f>[1]Pravesh!E327</f>
        <v>NIL</v>
      </c>
      <c r="I32" s="727"/>
      <c r="J32" s="728"/>
    </row>
    <row r="33" spans="1:10" ht="18">
      <c r="A33" s="572"/>
      <c r="B33" s="572"/>
      <c r="C33" s="699"/>
      <c r="D33" s="699"/>
      <c r="E33" s="699"/>
      <c r="F33" s="699"/>
      <c r="G33" s="699"/>
      <c r="H33" s="729" t="str">
        <f>[1]Pravesh!F327</f>
        <v>NIL</v>
      </c>
      <c r="I33" s="730"/>
      <c r="J33" s="731"/>
    </row>
    <row r="34" spans="1:10" ht="16.5" customHeight="1">
      <c r="A34" s="572"/>
      <c r="B34" s="572" t="s">
        <v>108</v>
      </c>
      <c r="C34" s="699" t="s">
        <v>116</v>
      </c>
      <c r="D34" s="699"/>
      <c r="E34" s="699"/>
      <c r="F34" s="699"/>
      <c r="G34" s="699"/>
      <c r="H34" s="47" t="str">
        <f>IF(I34="NIL","","From")</f>
        <v/>
      </c>
      <c r="I34" s="732" t="str">
        <f>[1]Pravesh!E328</f>
        <v>NIL</v>
      </c>
      <c r="J34" s="733"/>
    </row>
    <row r="35" spans="1:10" ht="18">
      <c r="A35" s="572"/>
      <c r="B35" s="572"/>
      <c r="C35" s="699"/>
      <c r="D35" s="699"/>
      <c r="E35" s="699"/>
      <c r="F35" s="699"/>
      <c r="G35" s="699"/>
      <c r="H35" s="46" t="str">
        <f>IF(I35="NIL","","To")</f>
        <v/>
      </c>
      <c r="I35" s="734" t="str">
        <f>[1]Pravesh!F328</f>
        <v>NIL</v>
      </c>
      <c r="J35" s="731"/>
    </row>
    <row r="36" spans="1:10" ht="16.5" customHeight="1">
      <c r="A36" s="570">
        <v>11</v>
      </c>
      <c r="B36" s="641" t="s">
        <v>117</v>
      </c>
      <c r="C36" s="641"/>
      <c r="D36" s="641"/>
      <c r="E36" s="641"/>
      <c r="F36" s="641"/>
      <c r="G36" s="641"/>
      <c r="H36" s="641"/>
      <c r="I36" s="641"/>
      <c r="J36" s="641"/>
    </row>
    <row r="37" spans="1:10" ht="16.5" customHeight="1">
      <c r="A37" s="570"/>
      <c r="B37" s="721" t="s">
        <v>118</v>
      </c>
      <c r="C37" s="721"/>
      <c r="D37" s="721"/>
      <c r="E37" s="721"/>
      <c r="F37" s="721"/>
      <c r="G37" s="721"/>
      <c r="H37" s="679"/>
      <c r="I37" s="679"/>
      <c r="J37" s="679"/>
    </row>
    <row r="38" spans="1:10" ht="18">
      <c r="A38" s="570"/>
      <c r="B38" s="721"/>
      <c r="C38" s="721"/>
      <c r="D38" s="721"/>
      <c r="E38" s="721"/>
      <c r="F38" s="721"/>
      <c r="G38" s="721"/>
      <c r="H38" s="679"/>
      <c r="I38" s="679"/>
      <c r="J38" s="679"/>
    </row>
    <row r="39" spans="1:10" ht="16.5" customHeight="1">
      <c r="A39" s="570"/>
      <c r="B39" s="641" t="s">
        <v>119</v>
      </c>
      <c r="C39" s="641"/>
      <c r="D39" s="641"/>
      <c r="E39" s="641"/>
      <c r="F39" s="641"/>
      <c r="G39" s="641"/>
      <c r="H39" s="49" t="s">
        <v>110</v>
      </c>
      <c r="I39" s="49" t="s">
        <v>111</v>
      </c>
      <c r="J39" s="49" t="s">
        <v>112</v>
      </c>
    </row>
    <row r="40" spans="1:10" ht="16.5" customHeight="1">
      <c r="A40" s="570"/>
      <c r="B40" s="569" t="str">
        <f>[1]Pravesh!A328</f>
        <v>Period of previous Civil Service which counts as qualifying 
service under Rule</v>
      </c>
      <c r="C40" s="569"/>
      <c r="D40" s="569"/>
      <c r="E40" s="569"/>
      <c r="F40" s="569"/>
      <c r="G40" s="569"/>
      <c r="H40" s="49" t="str">
        <f>[1]Pravesh!D331</f>
        <v>NIL</v>
      </c>
      <c r="I40" s="49" t="str">
        <f>[1]Pravesh!E331</f>
        <v>NIL</v>
      </c>
      <c r="J40" s="49" t="str">
        <f>[1]Pravesh!F331</f>
        <v>NIL</v>
      </c>
    </row>
    <row r="41" spans="1:10" ht="16.5" customHeight="1">
      <c r="A41" s="570">
        <v>12</v>
      </c>
      <c r="B41" s="641" t="s">
        <v>120</v>
      </c>
      <c r="C41" s="641"/>
      <c r="D41" s="641"/>
      <c r="E41" s="641"/>
      <c r="F41" s="641"/>
      <c r="G41" s="641"/>
      <c r="H41" s="641"/>
      <c r="I41" s="641"/>
      <c r="J41" s="641"/>
    </row>
    <row r="42" spans="1:10" ht="16.5" customHeight="1">
      <c r="A42" s="570"/>
      <c r="B42" s="721" t="s">
        <v>121</v>
      </c>
      <c r="C42" s="721"/>
      <c r="D42" s="721"/>
      <c r="E42" s="721"/>
      <c r="F42" s="721"/>
      <c r="G42" s="721"/>
      <c r="H42" s="49" t="s">
        <v>110</v>
      </c>
      <c r="I42" s="49" t="s">
        <v>111</v>
      </c>
      <c r="J42" s="49" t="s">
        <v>112</v>
      </c>
    </row>
    <row r="43" spans="1:10" ht="16.5" customHeight="1">
      <c r="A43" s="570"/>
      <c r="B43" s="572"/>
      <c r="C43" s="572"/>
      <c r="D43" s="572"/>
      <c r="E43" s="572"/>
      <c r="F43" s="572"/>
      <c r="G43" s="572"/>
      <c r="H43" s="50">
        <f>[1]Pravesh!E376</f>
        <v>36</v>
      </c>
      <c r="I43" s="50">
        <f>[1]Pravesh!F376</f>
        <v>11</v>
      </c>
      <c r="J43" s="50">
        <f>[1]Pravesh!G376</f>
        <v>15</v>
      </c>
    </row>
    <row r="44" spans="1:10" ht="16.5" customHeight="1">
      <c r="A44" s="570"/>
      <c r="B44" s="572"/>
      <c r="C44" s="572"/>
      <c r="D44" s="572"/>
      <c r="E44" s="572"/>
      <c r="F44" s="572"/>
      <c r="G44" s="572"/>
      <c r="H44" s="51"/>
      <c r="I44" s="51"/>
      <c r="J44" s="51"/>
    </row>
    <row r="45" spans="1:10" ht="16.5" customHeight="1">
      <c r="A45" s="572">
        <v>13</v>
      </c>
      <c r="B45" s="699" t="s">
        <v>122</v>
      </c>
      <c r="C45" s="700"/>
      <c r="D45" s="700"/>
      <c r="E45" s="700"/>
      <c r="F45" s="700"/>
      <c r="G45" s="700"/>
      <c r="H45" s="700"/>
      <c r="I45" s="567" t="s">
        <v>123</v>
      </c>
      <c r="J45" s="567"/>
    </row>
    <row r="46" spans="1:10" ht="18">
      <c r="A46" s="572"/>
      <c r="B46" s="700"/>
      <c r="C46" s="700"/>
      <c r="D46" s="700"/>
      <c r="E46" s="700"/>
      <c r="F46" s="700"/>
      <c r="G46" s="700"/>
      <c r="H46" s="700"/>
      <c r="I46" s="567"/>
      <c r="J46" s="567"/>
    </row>
    <row r="47" spans="1:10" ht="18">
      <c r="A47" s="722">
        <v>4</v>
      </c>
      <c r="B47" s="723"/>
      <c r="C47" s="723"/>
      <c r="D47" s="723"/>
      <c r="E47" s="723"/>
      <c r="F47" s="723"/>
      <c r="G47" s="723"/>
      <c r="H47" s="723"/>
      <c r="I47" s="723"/>
      <c r="J47" s="724"/>
    </row>
    <row r="48" spans="1:10" ht="18">
      <c r="A48" s="570">
        <v>14</v>
      </c>
      <c r="B48" s="699" t="s">
        <v>124</v>
      </c>
      <c r="C48" s="700"/>
      <c r="D48" s="700"/>
      <c r="E48" s="700"/>
      <c r="F48" s="700"/>
      <c r="G48" s="700"/>
      <c r="H48" s="700"/>
      <c r="I48" s="698" t="str">
        <f>[1]Pravesh!D381</f>
        <v/>
      </c>
      <c r="J48" s="679"/>
    </row>
    <row r="49" spans="1:10" ht="18">
      <c r="A49" s="570"/>
      <c r="B49" s="700"/>
      <c r="C49" s="700"/>
      <c r="D49" s="700"/>
      <c r="E49" s="700"/>
      <c r="F49" s="700"/>
      <c r="G49" s="700"/>
      <c r="H49" s="700"/>
      <c r="I49" s="679"/>
      <c r="J49" s="679"/>
    </row>
    <row r="50" spans="1:10" ht="16.5" customHeight="1">
      <c r="A50" s="570">
        <v>15</v>
      </c>
      <c r="B50" s="641" t="s">
        <v>125</v>
      </c>
      <c r="C50" s="641"/>
      <c r="D50" s="641"/>
      <c r="E50" s="641"/>
      <c r="F50" s="641"/>
      <c r="G50" s="641"/>
      <c r="H50" s="641"/>
      <c r="I50" s="641"/>
      <c r="J50" s="641"/>
    </row>
    <row r="51" spans="1:10" ht="18">
      <c r="A51" s="570"/>
      <c r="B51" s="570" t="s">
        <v>98</v>
      </c>
      <c r="C51" s="699" t="s">
        <v>126</v>
      </c>
      <c r="D51" s="700"/>
      <c r="E51" s="700"/>
      <c r="F51" s="700"/>
      <c r="G51" s="700"/>
      <c r="H51" s="700"/>
      <c r="I51" s="720" t="str">
        <f>[1]Pravesh!H318</f>
        <v>NIL</v>
      </c>
      <c r="J51" s="720"/>
    </row>
    <row r="52" spans="1:10" ht="18">
      <c r="A52" s="570"/>
      <c r="B52" s="570"/>
      <c r="C52" s="700"/>
      <c r="D52" s="700"/>
      <c r="E52" s="700"/>
      <c r="F52" s="700"/>
      <c r="G52" s="700"/>
      <c r="H52" s="700"/>
      <c r="I52" s="720"/>
      <c r="J52" s="720"/>
    </row>
    <row r="53" spans="1:10" ht="16.5" customHeight="1">
      <c r="A53" s="570"/>
      <c r="B53" s="570" t="s">
        <v>100</v>
      </c>
      <c r="C53" s="699" t="s">
        <v>127</v>
      </c>
      <c r="D53" s="700"/>
      <c r="E53" s="700"/>
      <c r="F53" s="700"/>
      <c r="G53" s="700"/>
      <c r="H53" s="700"/>
      <c r="I53" s="720" t="str">
        <f>[1]Pravesh!H319</f>
        <v>NIL</v>
      </c>
      <c r="J53" s="720"/>
    </row>
    <row r="54" spans="1:10" ht="18">
      <c r="A54" s="570"/>
      <c r="B54" s="570"/>
      <c r="C54" s="700"/>
      <c r="D54" s="700"/>
      <c r="E54" s="700"/>
      <c r="F54" s="700"/>
      <c r="G54" s="700"/>
      <c r="H54" s="700"/>
      <c r="I54" s="720"/>
      <c r="J54" s="720"/>
    </row>
    <row r="55" spans="1:10" ht="18">
      <c r="A55" s="570"/>
      <c r="B55" s="570"/>
      <c r="C55" s="700"/>
      <c r="D55" s="700"/>
      <c r="E55" s="700"/>
      <c r="F55" s="700"/>
      <c r="G55" s="700"/>
      <c r="H55" s="700"/>
      <c r="I55" s="720"/>
      <c r="J55" s="720"/>
    </row>
    <row r="56" spans="1:10" ht="18">
      <c r="A56" s="570"/>
      <c r="B56" s="570" t="s">
        <v>128</v>
      </c>
      <c r="C56" s="699" t="s">
        <v>129</v>
      </c>
      <c r="D56" s="700"/>
      <c r="E56" s="700"/>
      <c r="F56" s="700"/>
      <c r="G56" s="700"/>
      <c r="H56" s="700"/>
      <c r="I56" s="720" t="str">
        <f>[1]Pravesh!H320</f>
        <v>NIL</v>
      </c>
      <c r="J56" s="720"/>
    </row>
    <row r="57" spans="1:10" ht="18">
      <c r="A57" s="570"/>
      <c r="B57" s="570"/>
      <c r="C57" s="700"/>
      <c r="D57" s="700"/>
      <c r="E57" s="700"/>
      <c r="F57" s="700"/>
      <c r="G57" s="700"/>
      <c r="H57" s="700"/>
      <c r="I57" s="720"/>
      <c r="J57" s="720"/>
    </row>
    <row r="58" spans="1:10" ht="18">
      <c r="A58" s="570"/>
      <c r="B58" s="570"/>
      <c r="C58" s="700"/>
      <c r="D58" s="700"/>
      <c r="E58" s="700"/>
      <c r="F58" s="700"/>
      <c r="G58" s="700"/>
      <c r="H58" s="700"/>
      <c r="I58" s="720"/>
      <c r="J58" s="720"/>
    </row>
    <row r="59" spans="1:10" ht="16.5" customHeight="1">
      <c r="A59" s="44">
        <v>16</v>
      </c>
      <c r="B59" s="699" t="s">
        <v>130</v>
      </c>
      <c r="C59" s="700"/>
      <c r="D59" s="700"/>
      <c r="E59" s="700"/>
      <c r="F59" s="700"/>
      <c r="G59" s="700"/>
      <c r="H59" s="700"/>
      <c r="I59" s="698" t="str">
        <f>[1]Pravesh!D383</f>
        <v>NO</v>
      </c>
      <c r="J59" s="679"/>
    </row>
    <row r="60" spans="1:10" ht="18">
      <c r="A60" s="570">
        <v>17</v>
      </c>
      <c r="B60" s="699" t="s">
        <v>131</v>
      </c>
      <c r="C60" s="700"/>
      <c r="D60" s="700"/>
      <c r="E60" s="700"/>
      <c r="F60" s="700"/>
      <c r="G60" s="700"/>
      <c r="H60" s="700"/>
      <c r="I60" s="679" t="s">
        <v>132</v>
      </c>
      <c r="J60" s="679"/>
    </row>
    <row r="61" spans="1:10" ht="18">
      <c r="A61" s="570"/>
      <c r="B61" s="700"/>
      <c r="C61" s="700"/>
      <c r="D61" s="700"/>
      <c r="E61" s="700"/>
      <c r="F61" s="700"/>
      <c r="G61" s="700"/>
      <c r="H61" s="700"/>
      <c r="I61" s="679"/>
      <c r="J61" s="679"/>
    </row>
    <row r="62" spans="1:10" ht="16.5" customHeight="1">
      <c r="A62" s="570">
        <v>18</v>
      </c>
      <c r="B62" s="641" t="s">
        <v>133</v>
      </c>
      <c r="C62" s="641"/>
      <c r="D62" s="641"/>
      <c r="E62" s="641"/>
      <c r="F62" s="641"/>
      <c r="G62" s="641"/>
      <c r="H62" s="641"/>
      <c r="I62" s="49" t="s">
        <v>134</v>
      </c>
      <c r="J62" s="49" t="s">
        <v>135</v>
      </c>
    </row>
    <row r="63" spans="1:10" ht="16.5" customHeight="1">
      <c r="A63" s="570"/>
      <c r="B63" s="44" t="s">
        <v>98</v>
      </c>
      <c r="C63" s="641" t="s">
        <v>136</v>
      </c>
      <c r="D63" s="641"/>
      <c r="E63" s="641"/>
      <c r="F63" s="641"/>
      <c r="G63" s="641"/>
      <c r="H63" s="641"/>
      <c r="I63" s="52" t="str">
        <f>[1]Pravesh!F313</f>
        <v>NIL</v>
      </c>
      <c r="J63" s="52" t="str">
        <f>[1]Pravesh!G313</f>
        <v>NIL</v>
      </c>
    </row>
    <row r="64" spans="1:10" ht="16.5" customHeight="1">
      <c r="A64" s="570"/>
      <c r="B64" s="44" t="s">
        <v>100</v>
      </c>
      <c r="C64" s="641" t="s">
        <v>137</v>
      </c>
      <c r="D64" s="641"/>
      <c r="E64" s="641"/>
      <c r="F64" s="641"/>
      <c r="G64" s="641"/>
      <c r="H64" s="641"/>
      <c r="I64" s="718" t="str">
        <f>IF([1]Q.S.!E8="YES","Attached annexure",IF([1]Q.S.!F8&gt;0,[1]Q.S.!F8,"NIL"))</f>
        <v>Attached annexure</v>
      </c>
      <c r="J64" s="718" t="str">
        <f>IF([1]Q.S.!E8="YES","Attached annuexure",IF([1]Q.S.!G8&gt;0,[1]Q.S.!G8,"NIL"))</f>
        <v>Attached annuexure</v>
      </c>
    </row>
    <row r="65" spans="1:10" ht="16.5" customHeight="1">
      <c r="A65" s="570"/>
      <c r="B65" s="44"/>
      <c r="C65" s="679" t="s">
        <v>138</v>
      </c>
      <c r="D65" s="679"/>
      <c r="E65" s="679"/>
      <c r="F65" s="679"/>
      <c r="G65" s="679"/>
      <c r="H65" s="679"/>
      <c r="I65" s="718"/>
      <c r="J65" s="718"/>
    </row>
    <row r="66" spans="1:10" ht="16.5" customHeight="1">
      <c r="A66" s="570"/>
      <c r="B66" s="44" t="s">
        <v>128</v>
      </c>
      <c r="C66" s="641" t="s">
        <v>139</v>
      </c>
      <c r="D66" s="641"/>
      <c r="E66" s="641"/>
      <c r="F66" s="641"/>
      <c r="G66" s="641"/>
      <c r="H66" s="641"/>
      <c r="I66" s="52" t="str">
        <f>[1]Pravesh!F315</f>
        <v>NIL</v>
      </c>
      <c r="J66" s="52" t="str">
        <f>[1]Pravesh!G315</f>
        <v>NIL</v>
      </c>
    </row>
    <row r="67" spans="1:10" ht="16.5" customHeight="1">
      <c r="A67" s="570"/>
      <c r="B67" s="44" t="s">
        <v>140</v>
      </c>
      <c r="C67" s="641" t="s">
        <v>141</v>
      </c>
      <c r="D67" s="641"/>
      <c r="E67" s="641"/>
      <c r="F67" s="641"/>
      <c r="G67" s="641"/>
      <c r="H67" s="641"/>
      <c r="I67" s="52" t="str">
        <f>[1]Pravesh!F316</f>
        <v>NIL</v>
      </c>
      <c r="J67" s="52" t="str">
        <f>[1]Pravesh!G316</f>
        <v>NIL</v>
      </c>
    </row>
    <row r="68" spans="1:10" ht="16.5" customHeight="1">
      <c r="A68" s="570"/>
      <c r="B68" s="719" t="s">
        <v>142</v>
      </c>
      <c r="C68" s="719"/>
      <c r="D68" s="719"/>
      <c r="E68" s="719"/>
      <c r="F68" s="719"/>
      <c r="G68" s="719"/>
      <c r="H68" s="719"/>
      <c r="I68" s="717" t="str">
        <f>CONCATENATE([1]Pravesh!F82,"  ","days")</f>
        <v>0  days</v>
      </c>
      <c r="J68" s="717"/>
    </row>
    <row r="69" spans="1:10" ht="16.5" customHeight="1">
      <c r="A69" s="570">
        <v>19</v>
      </c>
      <c r="B69" s="570" t="s">
        <v>143</v>
      </c>
      <c r="C69" s="699" t="s">
        <v>144</v>
      </c>
      <c r="D69" s="699"/>
      <c r="E69" s="699"/>
      <c r="F69" s="699"/>
      <c r="G69" s="699"/>
      <c r="H69" s="699"/>
      <c r="I69" s="699"/>
      <c r="J69" s="699"/>
    </row>
    <row r="70" spans="1:10" ht="18">
      <c r="A70" s="570"/>
      <c r="B70" s="570"/>
      <c r="C70" s="699"/>
      <c r="D70" s="699"/>
      <c r="E70" s="699"/>
      <c r="F70" s="699"/>
      <c r="G70" s="699"/>
      <c r="H70" s="699"/>
      <c r="I70" s="699"/>
      <c r="J70" s="699"/>
    </row>
    <row r="71" spans="1:10" ht="16.5" customHeight="1">
      <c r="A71" s="570"/>
      <c r="B71" s="715" t="s">
        <v>145</v>
      </c>
      <c r="C71" s="715"/>
      <c r="D71" s="715"/>
      <c r="E71" s="715"/>
      <c r="F71" s="715"/>
      <c r="G71" s="571" t="s">
        <v>146</v>
      </c>
      <c r="H71" s="571"/>
      <c r="I71" s="715" t="s">
        <v>134</v>
      </c>
      <c r="J71" s="715" t="s">
        <v>135</v>
      </c>
    </row>
    <row r="72" spans="1:10" ht="16.5" customHeight="1">
      <c r="A72" s="570"/>
      <c r="B72" s="715"/>
      <c r="C72" s="715"/>
      <c r="D72" s="715"/>
      <c r="E72" s="715"/>
      <c r="F72" s="715"/>
      <c r="G72" s="571"/>
      <c r="H72" s="571"/>
      <c r="I72" s="715"/>
      <c r="J72" s="715"/>
    </row>
    <row r="73" spans="1:10" ht="16.5" customHeight="1">
      <c r="A73" s="570"/>
      <c r="B73" s="44" t="s">
        <v>147</v>
      </c>
      <c r="C73" s="706" t="str">
        <f>[1]Pravesh!A336</f>
        <v>NIL</v>
      </c>
      <c r="D73" s="641"/>
      <c r="E73" s="641"/>
      <c r="F73" s="641"/>
      <c r="G73" s="641" t="str">
        <f>[1]Pravesh!B336</f>
        <v>NIL</v>
      </c>
      <c r="H73" s="641"/>
      <c r="I73" s="52" t="str">
        <f>[1]Pravesh!D336</f>
        <v>NIL</v>
      </c>
      <c r="J73" s="52" t="str">
        <f>[1]Pravesh!E336</f>
        <v>NIL</v>
      </c>
    </row>
    <row r="74" spans="1:10" ht="16.5" customHeight="1">
      <c r="A74" s="570"/>
      <c r="B74" s="44" t="s">
        <v>148</v>
      </c>
      <c r="C74" s="706" t="str">
        <f>[1]Pravesh!A337</f>
        <v>NIL</v>
      </c>
      <c r="D74" s="641"/>
      <c r="E74" s="641"/>
      <c r="F74" s="641"/>
      <c r="G74" s="641" t="str">
        <f>[1]Pravesh!B337</f>
        <v>NIL</v>
      </c>
      <c r="H74" s="641"/>
      <c r="I74" s="52" t="str">
        <f>[1]Pravesh!D337</f>
        <v>NIL</v>
      </c>
      <c r="J74" s="52" t="str">
        <f>[1]Pravesh!E337</f>
        <v>NIL</v>
      </c>
    </row>
    <row r="75" spans="1:10" ht="16.5" customHeight="1">
      <c r="A75" s="570"/>
      <c r="B75" s="44" t="s">
        <v>149</v>
      </c>
      <c r="C75" s="706" t="str">
        <f>[1]Pravesh!A338</f>
        <v>NIL</v>
      </c>
      <c r="D75" s="641"/>
      <c r="E75" s="641"/>
      <c r="F75" s="641"/>
      <c r="G75" s="641" t="str">
        <f>[1]Pravesh!B338</f>
        <v>NIL</v>
      </c>
      <c r="H75" s="641"/>
      <c r="I75" s="52" t="str">
        <f>[1]Pravesh!D338</f>
        <v>NIL</v>
      </c>
      <c r="J75" s="52" t="str">
        <f>[1]Pravesh!E338</f>
        <v>NIL</v>
      </c>
    </row>
    <row r="76" spans="1:10" ht="16.5" customHeight="1">
      <c r="A76" s="570"/>
      <c r="B76" s="44" t="s">
        <v>100</v>
      </c>
      <c r="C76" s="641" t="s">
        <v>150</v>
      </c>
      <c r="D76" s="641"/>
      <c r="E76" s="641"/>
      <c r="F76" s="641"/>
      <c r="G76" s="641"/>
      <c r="H76" s="641"/>
      <c r="I76" s="679" t="str">
        <f>IF([1]Q.S.!F25&gt;0,"Entered in Service Book","NIL")</f>
        <v>NIL</v>
      </c>
      <c r="J76" s="679"/>
    </row>
    <row r="77" spans="1:10" ht="16.5" customHeight="1">
      <c r="A77" s="570">
        <v>20</v>
      </c>
      <c r="B77" s="652" t="s">
        <v>151</v>
      </c>
      <c r="C77" s="652"/>
      <c r="D77" s="652"/>
      <c r="E77" s="652"/>
      <c r="F77" s="652"/>
      <c r="G77" s="652"/>
      <c r="H77" s="652"/>
      <c r="I77" s="715" t="s">
        <v>132</v>
      </c>
      <c r="J77" s="715"/>
    </row>
    <row r="78" spans="1:10" ht="18">
      <c r="A78" s="570"/>
      <c r="B78" s="652"/>
      <c r="C78" s="652"/>
      <c r="D78" s="652"/>
      <c r="E78" s="652"/>
      <c r="F78" s="652"/>
      <c r="G78" s="652"/>
      <c r="H78" s="652"/>
      <c r="I78" s="715"/>
      <c r="J78" s="715"/>
    </row>
    <row r="79" spans="1:10" ht="18">
      <c r="A79" s="570"/>
      <c r="B79" s="652"/>
      <c r="C79" s="652"/>
      <c r="D79" s="652"/>
      <c r="E79" s="652"/>
      <c r="F79" s="652"/>
      <c r="G79" s="652"/>
      <c r="H79" s="652"/>
      <c r="I79" s="715"/>
      <c r="J79" s="715"/>
    </row>
    <row r="80" spans="1:10" ht="16.5" customHeight="1">
      <c r="A80" s="570">
        <v>21</v>
      </c>
      <c r="B80" s="641" t="s">
        <v>152</v>
      </c>
      <c r="C80" s="641"/>
      <c r="D80" s="641"/>
      <c r="E80" s="641"/>
      <c r="F80" s="641"/>
      <c r="G80" s="641"/>
      <c r="H80" s="641"/>
      <c r="I80" s="641"/>
      <c r="J80" s="641"/>
    </row>
    <row r="81" spans="1:10" ht="16.5" customHeight="1">
      <c r="A81" s="570"/>
      <c r="B81" s="570" t="s">
        <v>143</v>
      </c>
      <c r="C81" s="699" t="s">
        <v>153</v>
      </c>
      <c r="D81" s="699"/>
      <c r="E81" s="699"/>
      <c r="F81" s="699"/>
      <c r="G81" s="699"/>
      <c r="H81" s="699"/>
      <c r="I81" s="573">
        <f>[1]Mastersheet!H75</f>
        <v>80200</v>
      </c>
      <c r="J81" s="573"/>
    </row>
    <row r="82" spans="1:10" ht="18">
      <c r="A82" s="570"/>
      <c r="B82" s="570"/>
      <c r="C82" s="699"/>
      <c r="D82" s="699"/>
      <c r="E82" s="699"/>
      <c r="F82" s="699"/>
      <c r="G82" s="699"/>
      <c r="H82" s="699"/>
      <c r="I82" s="573"/>
      <c r="J82" s="573"/>
    </row>
    <row r="83" spans="1:10" ht="16.5" customHeight="1">
      <c r="A83" s="570"/>
      <c r="B83" s="44" t="s">
        <v>100</v>
      </c>
      <c r="C83" s="641" t="s">
        <v>154</v>
      </c>
      <c r="D83" s="641"/>
      <c r="E83" s="641"/>
      <c r="F83" s="641"/>
      <c r="G83" s="641"/>
      <c r="H83" s="641"/>
      <c r="I83" s="573">
        <f>[1]Mastersheet!H76</f>
        <v>0</v>
      </c>
      <c r="J83" s="573"/>
    </row>
    <row r="84" spans="1:10" ht="16.5" customHeight="1">
      <c r="A84" s="570"/>
      <c r="B84" s="570" t="s">
        <v>128</v>
      </c>
      <c r="C84" s="699" t="s">
        <v>155</v>
      </c>
      <c r="D84" s="700"/>
      <c r="E84" s="700"/>
      <c r="F84" s="700"/>
      <c r="G84" s="700"/>
      <c r="H84" s="700"/>
      <c r="I84" s="573">
        <v>0</v>
      </c>
      <c r="J84" s="573"/>
    </row>
    <row r="85" spans="1:10" ht="16.5" customHeight="1">
      <c r="A85" s="570"/>
      <c r="B85" s="570"/>
      <c r="C85" s="700"/>
      <c r="D85" s="700"/>
      <c r="E85" s="700"/>
      <c r="F85" s="700"/>
      <c r="G85" s="700"/>
      <c r="H85" s="700"/>
      <c r="I85" s="573"/>
      <c r="J85" s="573"/>
    </row>
    <row r="86" spans="1:10" ht="16.5" customHeight="1">
      <c r="A86" s="570"/>
      <c r="B86" s="570"/>
      <c r="C86" s="652" t="s">
        <v>156</v>
      </c>
      <c r="D86" s="652"/>
      <c r="E86" s="652"/>
      <c r="F86" s="652"/>
      <c r="G86" s="652"/>
      <c r="H86" s="652"/>
      <c r="I86" s="652"/>
      <c r="J86" s="652"/>
    </row>
    <row r="87" spans="1:10" ht="16.5" customHeight="1">
      <c r="A87" s="570"/>
      <c r="B87" s="572" t="s">
        <v>67</v>
      </c>
      <c r="C87" s="572"/>
      <c r="D87" s="572"/>
      <c r="E87" s="571" t="s">
        <v>134</v>
      </c>
      <c r="F87" s="571" t="s">
        <v>135</v>
      </c>
      <c r="G87" s="571" t="s">
        <v>157</v>
      </c>
      <c r="H87" s="571" t="s">
        <v>158</v>
      </c>
      <c r="I87" s="714" t="s">
        <v>159</v>
      </c>
      <c r="J87" s="714"/>
    </row>
    <row r="88" spans="1:10" ht="16.5" customHeight="1">
      <c r="A88" s="570"/>
      <c r="B88" s="572"/>
      <c r="C88" s="572"/>
      <c r="D88" s="572"/>
      <c r="E88" s="571"/>
      <c r="F88" s="571"/>
      <c r="G88" s="571"/>
      <c r="H88" s="571"/>
      <c r="I88" s="714"/>
      <c r="J88" s="714"/>
    </row>
    <row r="89" spans="1:10" ht="16.5" customHeight="1">
      <c r="A89" s="570"/>
      <c r="B89" s="572"/>
      <c r="C89" s="572"/>
      <c r="D89" s="572"/>
      <c r="E89" s="571"/>
      <c r="F89" s="571"/>
      <c r="G89" s="571"/>
      <c r="H89" s="571"/>
      <c r="I89" s="714"/>
      <c r="J89" s="714"/>
    </row>
    <row r="90" spans="1:10" ht="16.5" customHeight="1">
      <c r="A90" s="570"/>
      <c r="B90" s="572"/>
      <c r="C90" s="572"/>
      <c r="D90" s="572"/>
      <c r="E90" s="571"/>
      <c r="F90" s="571"/>
      <c r="G90" s="571"/>
      <c r="H90" s="571"/>
      <c r="I90" s="714"/>
      <c r="J90" s="714"/>
    </row>
    <row r="91" spans="1:10" ht="19.5" customHeight="1">
      <c r="A91" s="570"/>
      <c r="B91" s="572"/>
      <c r="C91" s="572"/>
      <c r="D91" s="572"/>
      <c r="E91" s="571"/>
      <c r="F91" s="571"/>
      <c r="G91" s="571"/>
      <c r="H91" s="571"/>
      <c r="I91" s="714"/>
      <c r="J91" s="714"/>
    </row>
    <row r="92" spans="1:10" ht="16.5" customHeight="1">
      <c r="A92" s="570"/>
      <c r="B92" s="716" t="str">
        <f>[1]Pravesh!A344</f>
        <v>NIL</v>
      </c>
      <c r="C92" s="569"/>
      <c r="D92" s="569"/>
      <c r="E92" s="53" t="str">
        <f>[1]Pravesh!B344</f>
        <v>NIL</v>
      </c>
      <c r="F92" s="53" t="str">
        <f>[1]Pravesh!C344</f>
        <v>NIL</v>
      </c>
      <c r="G92" s="53" t="str">
        <f>[1]Pravesh!D344</f>
        <v>NIL</v>
      </c>
      <c r="H92" s="53" t="str">
        <f>[1]Pravesh!E344</f>
        <v>NIL</v>
      </c>
      <c r="I92" s="574" t="str">
        <f>[1]Pravesh!F344</f>
        <v>NIL</v>
      </c>
      <c r="J92" s="574"/>
    </row>
    <row r="93" spans="1:10" ht="16.5" customHeight="1">
      <c r="A93" s="570"/>
      <c r="B93" s="716" t="str">
        <f>[1]Pravesh!A345</f>
        <v>NIL</v>
      </c>
      <c r="C93" s="569"/>
      <c r="D93" s="569"/>
      <c r="E93" s="53" t="str">
        <f>[1]Pravesh!B345</f>
        <v>NIL</v>
      </c>
      <c r="F93" s="53" t="str">
        <f>[1]Pravesh!C345</f>
        <v>NIL</v>
      </c>
      <c r="G93" s="53" t="str">
        <f>[1]Pravesh!D345</f>
        <v>NIL</v>
      </c>
      <c r="H93" s="53" t="str">
        <f>[1]Pravesh!E345</f>
        <v>NIL</v>
      </c>
      <c r="I93" s="574" t="str">
        <f>[1]Pravesh!F345</f>
        <v>NIL</v>
      </c>
      <c r="J93" s="574"/>
    </row>
    <row r="94" spans="1:10" ht="16.5" customHeight="1">
      <c r="A94" s="570"/>
      <c r="B94" s="641" t="s">
        <v>160</v>
      </c>
      <c r="C94" s="641"/>
      <c r="D94" s="641"/>
      <c r="E94" s="641"/>
      <c r="F94" s="641"/>
      <c r="G94" s="641"/>
      <c r="H94" s="641"/>
      <c r="I94" s="641"/>
      <c r="J94" s="641"/>
    </row>
    <row r="95" spans="1:10" ht="16.5" customHeight="1">
      <c r="A95" s="711">
        <v>5</v>
      </c>
      <c r="B95" s="712"/>
      <c r="C95" s="712"/>
      <c r="D95" s="712"/>
      <c r="E95" s="712"/>
      <c r="F95" s="712"/>
      <c r="G95" s="712"/>
      <c r="H95" s="712"/>
      <c r="I95" s="712"/>
      <c r="J95" s="713"/>
    </row>
    <row r="96" spans="1:10" ht="16.5" customHeight="1">
      <c r="A96" s="44">
        <v>22</v>
      </c>
      <c r="B96" s="675" t="s">
        <v>161</v>
      </c>
      <c r="C96" s="676"/>
      <c r="D96" s="676"/>
      <c r="E96" s="676"/>
      <c r="F96" s="676"/>
      <c r="G96" s="676"/>
      <c r="H96" s="676"/>
      <c r="I96" s="663">
        <f>[1]Mastersheet!H70</f>
        <v>1688824</v>
      </c>
      <c r="J96" s="664"/>
    </row>
    <row r="97" spans="1:10" ht="16.5" customHeight="1">
      <c r="A97" s="570">
        <v>23</v>
      </c>
      <c r="B97" s="570" t="s">
        <v>98</v>
      </c>
      <c r="C97" s="569" t="s">
        <v>162</v>
      </c>
      <c r="D97" s="569"/>
      <c r="E97" s="569"/>
      <c r="F97" s="569"/>
      <c r="G97" s="569"/>
      <c r="H97" s="569"/>
      <c r="I97" s="569"/>
      <c r="J97" s="569"/>
    </row>
    <row r="98" spans="1:10" ht="16.5" customHeight="1">
      <c r="A98" s="570"/>
      <c r="B98" s="570"/>
      <c r="C98" s="570" t="s">
        <v>147</v>
      </c>
      <c r="D98" s="699" t="s">
        <v>163</v>
      </c>
      <c r="E98" s="699"/>
      <c r="F98" s="700"/>
      <c r="G98" s="700"/>
      <c r="H98" s="700"/>
      <c r="I98" s="574">
        <f>IF([1]Pravesh!B144&gt;=7,[1]Pravesh!J157,"N.A.")</f>
        <v>40100</v>
      </c>
      <c r="J98" s="574"/>
    </row>
    <row r="99" spans="1:10" ht="18">
      <c r="A99" s="570"/>
      <c r="B99" s="570"/>
      <c r="C99" s="570"/>
      <c r="D99" s="700"/>
      <c r="E99" s="700"/>
      <c r="F99" s="700"/>
      <c r="G99" s="700"/>
      <c r="H99" s="700"/>
      <c r="I99" s="574"/>
      <c r="J99" s="574"/>
    </row>
    <row r="100" spans="1:10" ht="16.5" customHeight="1">
      <c r="A100" s="570"/>
      <c r="B100" s="570"/>
      <c r="C100" s="44" t="s">
        <v>148</v>
      </c>
      <c r="D100" s="641" t="s">
        <v>164</v>
      </c>
      <c r="E100" s="641"/>
      <c r="F100" s="641"/>
      <c r="G100" s="641"/>
      <c r="H100" s="641"/>
      <c r="I100" s="574">
        <f>IF(I98&gt;0,[1]Pravesh!J158,"N.A.")</f>
        <v>24060</v>
      </c>
      <c r="J100" s="574"/>
    </row>
    <row r="101" spans="1:10" ht="16.5" customHeight="1">
      <c r="A101" s="570"/>
      <c r="B101" s="572" t="s">
        <v>100</v>
      </c>
      <c r="C101" s="591" t="s">
        <v>165</v>
      </c>
      <c r="D101" s="591"/>
      <c r="E101" s="591"/>
      <c r="F101" s="591"/>
      <c r="G101" s="604" t="s">
        <v>134</v>
      </c>
      <c r="H101" s="604"/>
      <c r="I101" s="604" t="s">
        <v>135</v>
      </c>
      <c r="J101" s="604"/>
    </row>
    <row r="102" spans="1:10" ht="16.5" customHeight="1">
      <c r="A102" s="570"/>
      <c r="B102" s="572"/>
      <c r="C102" s="54" t="s">
        <v>166</v>
      </c>
      <c r="D102" s="708" t="s">
        <v>167</v>
      </c>
      <c r="E102" s="709"/>
      <c r="F102" s="55">
        <f>[1]Pravesh!J159</f>
        <v>40100</v>
      </c>
      <c r="G102" s="710">
        <f>IF(F102="N.A.","N.A.",[1]Pravesh!C147)</f>
        <v>41248</v>
      </c>
      <c r="H102" s="710"/>
      <c r="I102" s="698" t="str">
        <f>IF(F102="N.A.","N.A.",[1]Pravesh!C148)</f>
        <v>5/12/2019</v>
      </c>
      <c r="J102" s="679"/>
    </row>
    <row r="103" spans="1:10" ht="16.5" customHeight="1">
      <c r="A103" s="570"/>
      <c r="B103" s="572"/>
      <c r="C103" s="54" t="s">
        <v>148</v>
      </c>
      <c r="D103" s="708" t="s">
        <v>168</v>
      </c>
      <c r="E103" s="709"/>
      <c r="F103" s="55">
        <f>[1]Pravesh!J158</f>
        <v>24060</v>
      </c>
      <c r="G103" s="686">
        <f>IF(F103="N.A.","N.A.",I102+1)</f>
        <v>43805</v>
      </c>
      <c r="H103" s="567"/>
      <c r="I103" s="567" t="str">
        <f>IF(F103="N.A.","N.A.","As per rule")</f>
        <v>As per rule</v>
      </c>
      <c r="J103" s="567"/>
    </row>
    <row r="104" spans="1:10" ht="16.5" customHeight="1">
      <c r="A104" s="572">
        <v>24</v>
      </c>
      <c r="B104" s="591" t="s">
        <v>169</v>
      </c>
      <c r="C104" s="591"/>
      <c r="D104" s="591"/>
      <c r="E104" s="591"/>
      <c r="F104" s="591"/>
      <c r="G104" s="591"/>
      <c r="H104" s="591"/>
      <c r="I104" s="591"/>
      <c r="J104" s="591"/>
    </row>
    <row r="105" spans="1:10" ht="16.5" customHeight="1">
      <c r="A105" s="572"/>
      <c r="B105" s="591" t="s">
        <v>79</v>
      </c>
      <c r="C105" s="591"/>
      <c r="D105" s="591"/>
      <c r="E105" s="591"/>
      <c r="F105" s="591"/>
      <c r="G105" s="706" t="str">
        <f>[1]Pravesh!G379</f>
        <v>Not Applicable</v>
      </c>
      <c r="H105" s="641"/>
      <c r="I105" s="641"/>
      <c r="J105" s="641"/>
    </row>
    <row r="106" spans="1:10" ht="16.5" customHeight="1">
      <c r="A106" s="572"/>
      <c r="B106" s="591" t="s">
        <v>170</v>
      </c>
      <c r="C106" s="591"/>
      <c r="D106" s="591"/>
      <c r="E106" s="591"/>
      <c r="F106" s="591"/>
      <c r="G106" s="707" t="str">
        <f>[1]Pravesh!G381</f>
        <v>Not Applicable</v>
      </c>
      <c r="H106" s="605"/>
      <c r="I106" s="605"/>
      <c r="J106" s="605"/>
    </row>
    <row r="107" spans="1:10" ht="16.5" customHeight="1">
      <c r="A107" s="572"/>
      <c r="B107" s="591"/>
      <c r="C107" s="591"/>
      <c r="D107" s="591"/>
      <c r="E107" s="591"/>
      <c r="F107" s="591"/>
      <c r="G107" s="605"/>
      <c r="H107" s="605"/>
      <c r="I107" s="605"/>
      <c r="J107" s="605"/>
    </row>
    <row r="108" spans="1:10" ht="16.5" customHeight="1">
      <c r="A108" s="572"/>
      <c r="B108" s="568" t="s">
        <v>171</v>
      </c>
      <c r="C108" s="568"/>
      <c r="D108" s="568"/>
      <c r="E108" s="568"/>
      <c r="F108" s="568"/>
      <c r="G108" s="707" t="str">
        <f>[1]Pravesh!G384</f>
        <v>Not Applicable</v>
      </c>
      <c r="H108" s="605"/>
      <c r="I108" s="605"/>
      <c r="J108" s="605"/>
    </row>
    <row r="109" spans="1:10" ht="16.5" customHeight="1">
      <c r="A109" s="572"/>
      <c r="B109" s="568"/>
      <c r="C109" s="568"/>
      <c r="D109" s="568"/>
      <c r="E109" s="568"/>
      <c r="F109" s="568"/>
      <c r="G109" s="605"/>
      <c r="H109" s="605"/>
      <c r="I109" s="605"/>
      <c r="J109" s="605"/>
    </row>
    <row r="110" spans="1:10" ht="16.5" customHeight="1">
      <c r="A110" s="570">
        <v>25</v>
      </c>
      <c r="B110" s="652" t="s">
        <v>172</v>
      </c>
      <c r="C110" s="652"/>
      <c r="D110" s="652"/>
      <c r="E110" s="652"/>
      <c r="F110" s="652"/>
      <c r="G110" s="652"/>
      <c r="H110" s="652"/>
      <c r="I110" s="652"/>
      <c r="J110" s="652"/>
    </row>
    <row r="111" spans="1:10" ht="16.5" customHeight="1">
      <c r="A111" s="570"/>
      <c r="B111" s="570" t="s">
        <v>98</v>
      </c>
      <c r="C111" s="699" t="s">
        <v>173</v>
      </c>
      <c r="D111" s="700"/>
      <c r="E111" s="700"/>
      <c r="F111" s="700"/>
      <c r="G111" s="700"/>
      <c r="H111" s="700"/>
      <c r="I111" s="573" t="str">
        <f>IF([1]Recovery!G26&gt;0,[1]Recovery!G26,"NIL")</f>
        <v>NIL</v>
      </c>
      <c r="J111" s="573"/>
    </row>
    <row r="112" spans="1:10" ht="16.5" customHeight="1">
      <c r="A112" s="570"/>
      <c r="B112" s="570"/>
      <c r="C112" s="700"/>
      <c r="D112" s="700"/>
      <c r="E112" s="700"/>
      <c r="F112" s="700"/>
      <c r="G112" s="700"/>
      <c r="H112" s="700"/>
      <c r="I112" s="573"/>
      <c r="J112" s="573"/>
    </row>
    <row r="113" spans="1:10" ht="16.5" customHeight="1">
      <c r="A113" s="570"/>
      <c r="B113" s="570" t="s">
        <v>100</v>
      </c>
      <c r="C113" s="652" t="s">
        <v>174</v>
      </c>
      <c r="D113" s="652"/>
      <c r="E113" s="652"/>
      <c r="F113" s="652"/>
      <c r="G113" s="652"/>
      <c r="H113" s="652"/>
      <c r="I113" s="679" t="s">
        <v>132</v>
      </c>
      <c r="J113" s="679"/>
    </row>
    <row r="114" spans="1:10" ht="16.5" customHeight="1">
      <c r="A114" s="570"/>
      <c r="B114" s="570"/>
      <c r="C114" s="652"/>
      <c r="D114" s="652"/>
      <c r="E114" s="652"/>
      <c r="F114" s="652"/>
      <c r="G114" s="652"/>
      <c r="H114" s="652"/>
      <c r="I114" s="679"/>
      <c r="J114" s="679"/>
    </row>
    <row r="115" spans="1:10" ht="18">
      <c r="A115" s="570"/>
      <c r="B115" s="570"/>
      <c r="C115" s="652"/>
      <c r="D115" s="652"/>
      <c r="E115" s="652"/>
      <c r="F115" s="652"/>
      <c r="G115" s="652"/>
      <c r="H115" s="652"/>
      <c r="I115" s="679"/>
      <c r="J115" s="679"/>
    </row>
    <row r="116" spans="1:10" ht="16.5" customHeight="1">
      <c r="A116" s="570"/>
      <c r="B116" s="570" t="s">
        <v>128</v>
      </c>
      <c r="C116" s="607" t="s">
        <v>175</v>
      </c>
      <c r="D116" s="701"/>
      <c r="E116" s="701"/>
      <c r="F116" s="701"/>
      <c r="G116" s="701"/>
      <c r="H116" s="702"/>
      <c r="I116" s="679" t="s">
        <v>132</v>
      </c>
      <c r="J116" s="679"/>
    </row>
    <row r="117" spans="1:10" ht="18">
      <c r="A117" s="570"/>
      <c r="B117" s="570"/>
      <c r="C117" s="703"/>
      <c r="D117" s="704"/>
      <c r="E117" s="704"/>
      <c r="F117" s="704"/>
      <c r="G117" s="704"/>
      <c r="H117" s="705"/>
      <c r="I117" s="679"/>
      <c r="J117" s="679"/>
    </row>
    <row r="118" spans="1:10" ht="16.5" customHeight="1">
      <c r="A118" s="49">
        <v>26</v>
      </c>
      <c r="B118" s="569" t="s">
        <v>176</v>
      </c>
      <c r="C118" s="569"/>
      <c r="D118" s="569"/>
      <c r="E118" s="569"/>
      <c r="F118" s="569"/>
      <c r="G118" s="569"/>
      <c r="H118" s="569"/>
      <c r="I118" s="698" t="str">
        <f>[1]Pravesh!I200</f>
        <v/>
      </c>
      <c r="J118" s="698"/>
    </row>
    <row r="119" spans="1:10" ht="16.5" customHeight="1">
      <c r="A119" s="570">
        <v>27</v>
      </c>
      <c r="B119" s="699" t="s">
        <v>177</v>
      </c>
      <c r="C119" s="699"/>
      <c r="D119" s="699"/>
      <c r="E119" s="699"/>
      <c r="F119" s="699"/>
      <c r="G119" s="699"/>
      <c r="H119" s="699"/>
      <c r="I119" s="679" t="s">
        <v>7</v>
      </c>
      <c r="J119" s="679"/>
    </row>
    <row r="120" spans="1:10" ht="18">
      <c r="A120" s="570"/>
      <c r="B120" s="699"/>
      <c r="C120" s="699"/>
      <c r="D120" s="699"/>
      <c r="E120" s="699"/>
      <c r="F120" s="699"/>
      <c r="G120" s="699"/>
      <c r="H120" s="699"/>
      <c r="I120" s="679"/>
      <c r="J120" s="679"/>
    </row>
    <row r="121" spans="1:10" ht="16.5" customHeight="1">
      <c r="A121" s="570">
        <v>28</v>
      </c>
      <c r="B121" s="696" t="s">
        <v>178</v>
      </c>
      <c r="C121" s="696"/>
      <c r="D121" s="696"/>
      <c r="E121" s="696"/>
      <c r="F121" s="696"/>
      <c r="G121" s="696"/>
      <c r="H121" s="696"/>
      <c r="I121" s="679" t="str">
        <f>[1]Pravesh!I197</f>
        <v>Treasury  Bikaner</v>
      </c>
      <c r="J121" s="679"/>
    </row>
    <row r="122" spans="1:10" ht="16.5" customHeight="1">
      <c r="A122" s="570"/>
      <c r="B122" s="696"/>
      <c r="C122" s="696"/>
      <c r="D122" s="696"/>
      <c r="E122" s="696"/>
      <c r="F122" s="696"/>
      <c r="G122" s="696"/>
      <c r="H122" s="696"/>
      <c r="I122" s="697" t="str">
        <f>[1]Pravesh!I13</f>
        <v>STATE BANK OF INDIA</v>
      </c>
      <c r="J122" s="697"/>
    </row>
    <row r="123" spans="1:10" ht="16.5" customHeight="1">
      <c r="A123" s="570"/>
      <c r="B123" s="696"/>
      <c r="C123" s="696"/>
      <c r="D123" s="696"/>
      <c r="E123" s="696"/>
      <c r="F123" s="696"/>
      <c r="G123" s="696"/>
      <c r="H123" s="696"/>
      <c r="I123" s="697" t="str">
        <f>[1]Pravesh!I14</f>
        <v>abcd branch</v>
      </c>
      <c r="J123" s="697"/>
    </row>
    <row r="124" spans="1:10" ht="16.5" customHeight="1">
      <c r="A124" s="651" t="s">
        <v>179</v>
      </c>
      <c r="B124" s="651"/>
      <c r="C124" s="56"/>
      <c r="D124" s="57"/>
      <c r="E124" s="57"/>
      <c r="F124" s="57"/>
      <c r="G124" s="57"/>
      <c r="H124" s="57"/>
      <c r="I124" s="57"/>
      <c r="J124" s="57"/>
    </row>
    <row r="125" spans="1:10" ht="16.5" customHeight="1">
      <c r="A125" s="651" t="s">
        <v>180</v>
      </c>
      <c r="B125" s="651"/>
      <c r="C125" s="58"/>
      <c r="D125" s="57"/>
      <c r="E125" s="57"/>
      <c r="F125" s="57"/>
      <c r="G125" s="57"/>
      <c r="H125" s="624" t="s">
        <v>181</v>
      </c>
      <c r="I125" s="624"/>
      <c r="J125" s="624"/>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688" t="s">
        <v>182</v>
      </c>
      <c r="B128" s="688"/>
      <c r="C128" s="688"/>
      <c r="D128" s="688"/>
      <c r="E128" s="688"/>
      <c r="F128" s="688"/>
      <c r="G128" s="688"/>
      <c r="H128" s="688"/>
      <c r="I128" s="688"/>
      <c r="J128" s="688"/>
    </row>
    <row r="129" spans="1:10" ht="16.5" customHeight="1">
      <c r="A129" s="58"/>
      <c r="B129" s="651" t="s">
        <v>183</v>
      </c>
      <c r="C129" s="651"/>
      <c r="D129" s="651"/>
      <c r="E129" s="651"/>
      <c r="F129" s="651"/>
      <c r="G129" s="651"/>
      <c r="H129" s="651"/>
      <c r="I129" s="651"/>
      <c r="J129" s="651"/>
    </row>
    <row r="130" spans="1:10" ht="16.5" customHeight="1">
      <c r="A130" s="651" t="s">
        <v>184</v>
      </c>
      <c r="B130" s="651"/>
      <c r="C130" s="651"/>
      <c r="D130" s="651"/>
      <c r="E130" s="651"/>
      <c r="F130" s="651"/>
      <c r="G130" s="651"/>
      <c r="H130" s="651"/>
      <c r="I130" s="651"/>
      <c r="J130" s="59" t="s">
        <v>7</v>
      </c>
    </row>
    <row r="131" spans="1:10" ht="16.5" customHeight="1">
      <c r="A131" s="651" t="s">
        <v>185</v>
      </c>
      <c r="B131" s="651"/>
      <c r="C131" s="651"/>
      <c r="D131" s="651"/>
      <c r="E131" s="651"/>
      <c r="F131" s="651"/>
      <c r="G131" s="651"/>
      <c r="H131" s="651"/>
      <c r="I131" s="651"/>
      <c r="J131" s="59" t="s">
        <v>7</v>
      </c>
    </row>
    <row r="132" spans="1:10" ht="16.5" customHeight="1">
      <c r="A132" s="58" t="s">
        <v>186</v>
      </c>
      <c r="B132" s="58"/>
      <c r="C132" s="58"/>
      <c r="D132" s="57"/>
      <c r="E132" s="57"/>
      <c r="F132" s="57"/>
      <c r="G132" s="57"/>
      <c r="H132" s="57"/>
      <c r="I132" s="57"/>
      <c r="J132" s="57"/>
    </row>
    <row r="133" spans="1:10" ht="18" customHeight="1">
      <c r="A133" s="57"/>
      <c r="B133" s="570" t="s">
        <v>147</v>
      </c>
      <c r="C133" s="652" t="s">
        <v>187</v>
      </c>
      <c r="D133" s="652"/>
      <c r="E133" s="652"/>
      <c r="F133" s="652"/>
      <c r="G133" s="652"/>
      <c r="H133" s="652"/>
      <c r="I133" s="695" t="s">
        <v>7</v>
      </c>
      <c r="J133" s="695"/>
    </row>
    <row r="134" spans="1:10" ht="18">
      <c r="A134" s="58"/>
      <c r="B134" s="570"/>
      <c r="C134" s="652"/>
      <c r="D134" s="652"/>
      <c r="E134" s="652"/>
      <c r="F134" s="652"/>
      <c r="G134" s="652"/>
      <c r="H134" s="652"/>
      <c r="I134" s="695"/>
      <c r="J134" s="695"/>
    </row>
    <row r="135" spans="1:10" ht="18">
      <c r="A135" s="57"/>
      <c r="B135" s="570" t="s">
        <v>148</v>
      </c>
      <c r="C135" s="652" t="s">
        <v>188</v>
      </c>
      <c r="D135" s="652"/>
      <c r="E135" s="652"/>
      <c r="F135" s="652"/>
      <c r="G135" s="652"/>
      <c r="H135" s="652"/>
      <c r="I135" s="695" t="s">
        <v>7</v>
      </c>
      <c r="J135" s="695"/>
    </row>
    <row r="136" spans="1:10" ht="18">
      <c r="A136" s="58"/>
      <c r="B136" s="570"/>
      <c r="C136" s="652"/>
      <c r="D136" s="652"/>
      <c r="E136" s="652"/>
      <c r="F136" s="652"/>
      <c r="G136" s="652"/>
      <c r="H136" s="652"/>
      <c r="I136" s="695"/>
      <c r="J136" s="695"/>
    </row>
    <row r="137" spans="1:10" ht="16.5" customHeight="1">
      <c r="A137" s="57"/>
      <c r="B137" s="44" t="s">
        <v>189</v>
      </c>
      <c r="C137" s="694" t="s">
        <v>190</v>
      </c>
      <c r="D137" s="694"/>
      <c r="E137" s="694"/>
      <c r="F137" s="694"/>
      <c r="G137" s="694"/>
      <c r="H137" s="694"/>
      <c r="I137" s="665" t="s">
        <v>7</v>
      </c>
      <c r="J137" s="665"/>
    </row>
    <row r="138" spans="1:10" ht="16.5" customHeight="1">
      <c r="A138" s="58"/>
      <c r="B138" s="54" t="s">
        <v>191</v>
      </c>
      <c r="C138" s="569" t="s">
        <v>192</v>
      </c>
      <c r="D138" s="569"/>
      <c r="E138" s="569"/>
      <c r="F138" s="569"/>
      <c r="G138" s="569"/>
      <c r="H138" s="569"/>
      <c r="I138" s="665" t="s">
        <v>132</v>
      </c>
      <c r="J138" s="665"/>
    </row>
    <row r="139" spans="1:10" ht="16.5" customHeight="1">
      <c r="A139" s="57"/>
      <c r="B139" s="58"/>
      <c r="C139" s="58"/>
      <c r="D139" s="57"/>
      <c r="E139" s="57"/>
      <c r="F139" s="57"/>
      <c r="G139" s="57"/>
      <c r="H139" s="57"/>
      <c r="I139" s="57"/>
      <c r="J139" s="57"/>
    </row>
    <row r="140" spans="1:10" ht="16.5" customHeight="1">
      <c r="A140" s="651" t="s">
        <v>179</v>
      </c>
      <c r="B140" s="651"/>
      <c r="C140" s="58"/>
      <c r="D140" s="57"/>
      <c r="E140" s="57"/>
      <c r="F140" s="57"/>
      <c r="G140" s="57"/>
      <c r="H140" s="57"/>
      <c r="I140" s="57"/>
      <c r="J140" s="57"/>
    </row>
    <row r="141" spans="1:10" ht="16.5" customHeight="1">
      <c r="A141" s="651" t="s">
        <v>180</v>
      </c>
      <c r="B141" s="651"/>
      <c r="C141" s="58"/>
      <c r="D141" s="57"/>
      <c r="E141" s="57"/>
      <c r="F141" s="57"/>
      <c r="G141" s="57"/>
      <c r="H141" s="624" t="s">
        <v>181</v>
      </c>
      <c r="I141" s="624"/>
      <c r="J141" s="624"/>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6</v>
      </c>
    </row>
    <row r="144" spans="1:10" ht="16.5" customHeight="1">
      <c r="A144" s="693" t="s">
        <v>193</v>
      </c>
      <c r="B144" s="693"/>
      <c r="C144" s="693"/>
      <c r="D144" s="693"/>
      <c r="E144" s="693"/>
      <c r="F144" s="693"/>
      <c r="G144" s="693"/>
      <c r="H144" s="693"/>
      <c r="I144" s="693"/>
      <c r="J144" s="693"/>
    </row>
    <row r="145" spans="1:10" ht="16.5" customHeight="1">
      <c r="A145" s="61">
        <v>1</v>
      </c>
      <c r="B145" s="651" t="s">
        <v>194</v>
      </c>
      <c r="C145" s="651"/>
      <c r="D145" s="651"/>
      <c r="E145" s="651"/>
      <c r="F145" s="651"/>
      <c r="G145" s="651"/>
      <c r="H145" s="651"/>
      <c r="I145" s="651"/>
      <c r="J145" s="651"/>
    </row>
    <row r="146" spans="1:10" ht="16.5" customHeight="1">
      <c r="A146" s="61">
        <v>2</v>
      </c>
      <c r="B146" s="651" t="s">
        <v>195</v>
      </c>
      <c r="C146" s="651"/>
      <c r="D146" s="651"/>
      <c r="E146" s="651"/>
      <c r="F146" s="651"/>
      <c r="G146" s="651"/>
      <c r="H146" s="651"/>
      <c r="I146" s="651"/>
      <c r="J146" s="651"/>
    </row>
    <row r="147" spans="1:10" ht="16.5" customHeight="1">
      <c r="A147" s="58">
        <v>3</v>
      </c>
      <c r="B147" s="651" t="s">
        <v>196</v>
      </c>
      <c r="C147" s="651"/>
      <c r="D147" s="651"/>
      <c r="E147" s="651"/>
      <c r="F147" s="651"/>
      <c r="G147" s="651"/>
      <c r="H147" s="651"/>
      <c r="I147" s="651"/>
      <c r="J147" s="651"/>
    </row>
    <row r="148" spans="1:10" ht="16.5" customHeight="1">
      <c r="A148" s="57"/>
      <c r="B148" s="651" t="s">
        <v>197</v>
      </c>
      <c r="C148" s="651"/>
      <c r="D148" s="651"/>
      <c r="E148" s="651"/>
      <c r="F148" s="651"/>
      <c r="G148" s="651"/>
      <c r="H148" s="651"/>
      <c r="I148" s="651"/>
      <c r="J148" s="651"/>
    </row>
    <row r="149" spans="1:10" ht="16.5" customHeight="1">
      <c r="A149" s="58">
        <v>4</v>
      </c>
      <c r="B149" s="651" t="s">
        <v>198</v>
      </c>
      <c r="C149" s="651"/>
      <c r="D149" s="651"/>
      <c r="E149" s="651"/>
      <c r="F149" s="651"/>
      <c r="G149" s="651"/>
      <c r="H149" s="651"/>
      <c r="I149" s="651"/>
      <c r="J149" s="651"/>
    </row>
    <row r="150" spans="1:10" ht="16.5" customHeight="1">
      <c r="A150" s="58">
        <v>5</v>
      </c>
      <c r="B150" s="651" t="s">
        <v>199</v>
      </c>
      <c r="C150" s="651"/>
      <c r="D150" s="651"/>
      <c r="E150" s="651"/>
      <c r="F150" s="651"/>
      <c r="G150" s="651"/>
      <c r="H150" s="651"/>
      <c r="I150" s="651"/>
      <c r="J150" s="651"/>
    </row>
    <row r="151" spans="1:10" ht="16.5" customHeight="1">
      <c r="A151" s="58">
        <v>6</v>
      </c>
      <c r="B151" s="651" t="s">
        <v>200</v>
      </c>
      <c r="C151" s="651"/>
      <c r="D151" s="651"/>
      <c r="E151" s="651"/>
      <c r="F151" s="651"/>
      <c r="G151" s="651"/>
      <c r="H151" s="651"/>
      <c r="I151" s="651"/>
      <c r="J151" s="651"/>
    </row>
    <row r="152" spans="1:10" ht="16.5" customHeight="1">
      <c r="A152" s="58">
        <v>7</v>
      </c>
      <c r="B152" s="651" t="s">
        <v>201</v>
      </c>
      <c r="C152" s="651"/>
      <c r="D152" s="651"/>
      <c r="E152" s="651"/>
      <c r="F152" s="651"/>
      <c r="G152" s="651"/>
      <c r="H152" s="651"/>
      <c r="I152" s="651"/>
      <c r="J152" s="651"/>
    </row>
    <row r="153" spans="1:10" ht="16.5" customHeight="1">
      <c r="A153" s="58"/>
      <c r="B153" s="58"/>
      <c r="C153" s="58"/>
      <c r="D153" s="57"/>
      <c r="E153" s="57"/>
      <c r="F153" s="57"/>
      <c r="G153" s="57"/>
      <c r="H153" s="57"/>
      <c r="I153" s="57"/>
      <c r="J153" s="57"/>
    </row>
    <row r="154" spans="1:10" ht="16.5" customHeight="1">
      <c r="A154" s="688" t="s">
        <v>202</v>
      </c>
      <c r="B154" s="688"/>
      <c r="C154" s="688"/>
      <c r="D154" s="688"/>
      <c r="E154" s="688"/>
      <c r="F154" s="688"/>
      <c r="G154" s="688"/>
      <c r="H154" s="688"/>
      <c r="I154" s="688"/>
      <c r="J154" s="688"/>
    </row>
    <row r="155" spans="1:10" ht="16.5" customHeight="1">
      <c r="A155" s="688" t="s">
        <v>203</v>
      </c>
      <c r="B155" s="688"/>
      <c r="C155" s="688"/>
      <c r="D155" s="688"/>
      <c r="E155" s="688"/>
      <c r="F155" s="688"/>
      <c r="G155" s="688"/>
      <c r="H155" s="688"/>
      <c r="I155" s="688"/>
      <c r="J155" s="688"/>
    </row>
    <row r="156" spans="1:10" ht="16.5" customHeight="1">
      <c r="A156" s="688" t="s">
        <v>90</v>
      </c>
      <c r="B156" s="688"/>
      <c r="C156" s="688"/>
      <c r="D156" s="688"/>
      <c r="E156" s="688"/>
      <c r="F156" s="688"/>
      <c r="G156" s="688"/>
      <c r="H156" s="688"/>
      <c r="I156" s="688"/>
      <c r="J156" s="688"/>
    </row>
    <row r="157" spans="1:10" ht="16.5" customHeight="1">
      <c r="A157" s="572">
        <v>1</v>
      </c>
      <c r="B157" s="569" t="s">
        <v>204</v>
      </c>
      <c r="C157" s="569"/>
      <c r="D157" s="569"/>
      <c r="E157" s="569"/>
      <c r="F157" s="569"/>
      <c r="G157" s="569"/>
      <c r="H157" s="569"/>
      <c r="I157" s="569"/>
      <c r="J157" s="569"/>
    </row>
    <row r="158" spans="1:10" ht="16.5" customHeight="1">
      <c r="A158" s="572"/>
      <c r="B158" s="54" t="s">
        <v>98</v>
      </c>
      <c r="C158" s="690" t="s">
        <v>205</v>
      </c>
      <c r="D158" s="691"/>
      <c r="E158" s="691"/>
      <c r="F158" s="691"/>
      <c r="G158" s="691"/>
      <c r="H158" s="692" t="str">
        <f>[1]Mastersheet!A76</f>
        <v>36  Year  11  Month  15  Days</v>
      </c>
      <c r="I158" s="692"/>
      <c r="J158" s="692"/>
    </row>
    <row r="159" spans="1:10" ht="16.5" customHeight="1">
      <c r="A159" s="572"/>
      <c r="B159" s="54" t="s">
        <v>100</v>
      </c>
      <c r="C159" s="690" t="s">
        <v>206</v>
      </c>
      <c r="D159" s="691"/>
      <c r="E159" s="691"/>
      <c r="F159" s="691"/>
      <c r="G159" s="691"/>
      <c r="H159" s="692" t="str">
        <f>[1]Mastersheet!A76</f>
        <v>36  Year  11  Month  15  Days</v>
      </c>
      <c r="I159" s="692"/>
      <c r="J159" s="692"/>
    </row>
    <row r="160" spans="1:10" ht="16.5" customHeight="1">
      <c r="A160" s="572">
        <v>2</v>
      </c>
      <c r="B160" s="54" t="s">
        <v>98</v>
      </c>
      <c r="C160" s="568" t="s">
        <v>207</v>
      </c>
      <c r="D160" s="568"/>
      <c r="E160" s="568"/>
      <c r="F160" s="568"/>
      <c r="G160" s="568"/>
      <c r="H160" s="568"/>
      <c r="I160" s="689">
        <f>[1]Pravesh!F216</f>
        <v>1693824</v>
      </c>
      <c r="J160" s="689"/>
    </row>
    <row r="161" spans="1:10" ht="16.5" customHeight="1">
      <c r="A161" s="572"/>
      <c r="B161" s="572" t="s">
        <v>100</v>
      </c>
      <c r="C161" s="568" t="s">
        <v>208</v>
      </c>
      <c r="D161" s="568"/>
      <c r="E161" s="568"/>
      <c r="F161" s="568"/>
      <c r="G161" s="568"/>
      <c r="H161" s="568"/>
      <c r="I161" s="574">
        <f>I160-[1]Mastersheet!H69</f>
        <v>1688824</v>
      </c>
      <c r="J161" s="567"/>
    </row>
    <row r="162" spans="1:10" ht="16.5" customHeight="1">
      <c r="A162" s="572"/>
      <c r="B162" s="572"/>
      <c r="C162" s="568"/>
      <c r="D162" s="568"/>
      <c r="E162" s="568"/>
      <c r="F162" s="568"/>
      <c r="G162" s="568"/>
      <c r="H162" s="568"/>
      <c r="I162" s="567"/>
      <c r="J162" s="567"/>
    </row>
    <row r="163" spans="1:10" ht="16.5" customHeight="1">
      <c r="A163" s="572">
        <v>3</v>
      </c>
      <c r="B163" s="687" t="s">
        <v>209</v>
      </c>
      <c r="C163" s="687"/>
      <c r="D163" s="687"/>
      <c r="E163" s="687"/>
      <c r="F163" s="687"/>
      <c r="G163" s="687"/>
      <c r="H163" s="572" t="s">
        <v>210</v>
      </c>
      <c r="I163" s="604" t="s">
        <v>211</v>
      </c>
      <c r="J163" s="604"/>
    </row>
    <row r="164" spans="1:10" ht="16.5" customHeight="1">
      <c r="A164" s="572"/>
      <c r="B164" s="687"/>
      <c r="C164" s="687"/>
      <c r="D164" s="687"/>
      <c r="E164" s="687"/>
      <c r="F164" s="687"/>
      <c r="G164" s="687"/>
      <c r="H164" s="572"/>
      <c r="I164" s="62" t="s">
        <v>134</v>
      </c>
      <c r="J164" s="62" t="s">
        <v>135</v>
      </c>
    </row>
    <row r="165" spans="1:10" ht="16.5" customHeight="1">
      <c r="A165" s="572"/>
      <c r="B165" s="54" t="s">
        <v>98</v>
      </c>
      <c r="C165" s="568" t="s">
        <v>212</v>
      </c>
      <c r="D165" s="568"/>
      <c r="E165" s="568"/>
      <c r="F165" s="568"/>
      <c r="G165" s="568"/>
      <c r="H165" s="63">
        <f>[1]Pravesh!J159</f>
        <v>40100</v>
      </c>
      <c r="I165" s="64">
        <f>G102</f>
        <v>41248</v>
      </c>
      <c r="J165" s="64" t="str">
        <f>I102</f>
        <v>5/12/2019</v>
      </c>
    </row>
    <row r="166" spans="1:10" ht="16.5" customHeight="1">
      <c r="A166" s="572"/>
      <c r="B166" s="54" t="s">
        <v>100</v>
      </c>
      <c r="C166" s="568" t="s">
        <v>213</v>
      </c>
      <c r="D166" s="568"/>
      <c r="E166" s="568"/>
      <c r="F166" s="568"/>
      <c r="G166" s="568"/>
      <c r="H166" s="63">
        <f>[1]Pravesh!J158</f>
        <v>24060</v>
      </c>
      <c r="I166" s="64">
        <f>G103</f>
        <v>43805</v>
      </c>
      <c r="J166" s="64" t="str">
        <f>I103</f>
        <v>As per rule</v>
      </c>
    </row>
    <row r="167" spans="1:10" ht="16.5" customHeight="1">
      <c r="A167" s="54">
        <v>4</v>
      </c>
      <c r="B167" s="569" t="s">
        <v>214</v>
      </c>
      <c r="C167" s="569"/>
      <c r="D167" s="569"/>
      <c r="E167" s="569"/>
      <c r="F167" s="569"/>
      <c r="G167" s="569"/>
      <c r="H167" s="569"/>
      <c r="I167" s="686">
        <f>[1]Pravesh!C147</f>
        <v>41248</v>
      </c>
      <c r="J167" s="567"/>
    </row>
    <row r="168" spans="1:10" ht="16.5" customHeight="1">
      <c r="A168" s="572">
        <v>5</v>
      </c>
      <c r="B168" s="687" t="s">
        <v>215</v>
      </c>
      <c r="C168" s="687"/>
      <c r="D168" s="687"/>
      <c r="E168" s="687"/>
      <c r="F168" s="687"/>
      <c r="G168" s="687"/>
      <c r="H168" s="687"/>
      <c r="I168" s="567" t="s">
        <v>216</v>
      </c>
      <c r="J168" s="567"/>
    </row>
    <row r="169" spans="1:10" ht="16.5" customHeight="1">
      <c r="A169" s="572"/>
      <c r="B169" s="687"/>
      <c r="C169" s="687"/>
      <c r="D169" s="687"/>
      <c r="E169" s="687"/>
      <c r="F169" s="687"/>
      <c r="G169" s="687"/>
      <c r="H169" s="687"/>
      <c r="I169" s="567"/>
      <c r="J169" s="567"/>
    </row>
    <row r="170" spans="1:10" ht="16.5" customHeight="1">
      <c r="A170" s="688" t="s">
        <v>182</v>
      </c>
      <c r="B170" s="688"/>
      <c r="C170" s="688"/>
      <c r="D170" s="688"/>
      <c r="E170" s="688"/>
      <c r="F170" s="688"/>
      <c r="G170" s="688"/>
      <c r="H170" s="688"/>
      <c r="I170" s="688"/>
      <c r="J170" s="688"/>
    </row>
    <row r="171" spans="1:10" ht="16.5" customHeight="1">
      <c r="A171" s="58"/>
      <c r="B171" s="58"/>
      <c r="C171" s="58"/>
      <c r="D171" s="57"/>
      <c r="E171" s="57"/>
      <c r="F171" s="57"/>
      <c r="G171" s="57"/>
      <c r="H171" s="57"/>
      <c r="I171" s="57"/>
      <c r="J171" s="57"/>
    </row>
    <row r="172" spans="1:10" ht="16.5" customHeight="1">
      <c r="A172" s="49">
        <v>1</v>
      </c>
      <c r="B172" s="569" t="s">
        <v>91</v>
      </c>
      <c r="C172" s="569"/>
      <c r="D172" s="569"/>
      <c r="E172" s="569"/>
      <c r="F172" s="569"/>
      <c r="G172" s="569"/>
      <c r="H172" s="675" t="str">
        <f>[1]Mastersheet!B3</f>
        <v xml:space="preserve">PRAVESH KUMAR SHARMA </v>
      </c>
      <c r="I172" s="676"/>
      <c r="J172" s="677"/>
    </row>
    <row r="173" spans="1:10" ht="16.5" customHeight="1">
      <c r="A173" s="49">
        <v>2</v>
      </c>
      <c r="B173" s="569" t="s">
        <v>217</v>
      </c>
      <c r="C173" s="569"/>
      <c r="D173" s="569"/>
      <c r="E173" s="569"/>
      <c r="F173" s="569"/>
      <c r="G173" s="569"/>
      <c r="H173" s="678">
        <f>[1]Pravesh!C146</f>
        <v>41247</v>
      </c>
      <c r="I173" s="676"/>
      <c r="J173" s="677"/>
    </row>
    <row r="174" spans="1:10" ht="16.5" customHeight="1">
      <c r="A174" s="679">
        <v>3</v>
      </c>
      <c r="B174" s="652" t="s">
        <v>218</v>
      </c>
      <c r="C174" s="652"/>
      <c r="D174" s="652"/>
      <c r="E174" s="652"/>
      <c r="F174" s="652"/>
      <c r="G174" s="652"/>
      <c r="H174" s="680">
        <f ca="1">[1]Pravesh!I202</f>
        <v>44485</v>
      </c>
      <c r="I174" s="681"/>
      <c r="J174" s="682"/>
    </row>
    <row r="175" spans="1:10" ht="16.5" customHeight="1">
      <c r="A175" s="679"/>
      <c r="B175" s="652"/>
      <c r="C175" s="652"/>
      <c r="D175" s="652"/>
      <c r="E175" s="652"/>
      <c r="F175" s="652"/>
      <c r="G175" s="652"/>
      <c r="H175" s="683"/>
      <c r="I175" s="684"/>
      <c r="J175" s="685"/>
    </row>
    <row r="176" spans="1:10" ht="16.5" customHeight="1">
      <c r="A176" s="49">
        <v>4</v>
      </c>
      <c r="B176" s="569" t="s">
        <v>219</v>
      </c>
      <c r="C176" s="569"/>
      <c r="D176" s="569"/>
      <c r="E176" s="569"/>
      <c r="F176" s="569"/>
      <c r="G176" s="569"/>
      <c r="H176" s="662">
        <f>[1]Mastersheet!H65</f>
        <v>40100</v>
      </c>
      <c r="I176" s="663"/>
      <c r="J176" s="664"/>
    </row>
    <row r="177" spans="1:10" ht="16.5" customHeight="1">
      <c r="A177" s="49">
        <v>5</v>
      </c>
      <c r="B177" s="569" t="s">
        <v>220</v>
      </c>
      <c r="C177" s="569"/>
      <c r="D177" s="569"/>
      <c r="E177" s="569"/>
      <c r="F177" s="569"/>
      <c r="G177" s="569"/>
      <c r="H177" s="662">
        <f>[1]Mastersheet!H70</f>
        <v>1688824</v>
      </c>
      <c r="I177" s="663"/>
      <c r="J177" s="664"/>
    </row>
    <row r="178" spans="1:10" ht="16.5" customHeight="1">
      <c r="A178" s="49">
        <v>6</v>
      </c>
      <c r="B178" s="569" t="s">
        <v>221</v>
      </c>
      <c r="C178" s="569"/>
      <c r="D178" s="569"/>
      <c r="E178" s="569"/>
      <c r="F178" s="569"/>
      <c r="G178" s="569"/>
      <c r="H178" s="672" t="str">
        <f>[1]Mastersheet!H64</f>
        <v>01/04/2027</v>
      </c>
      <c r="I178" s="673"/>
      <c r="J178" s="674"/>
    </row>
    <row r="179" spans="1:10" ht="16.5" customHeight="1">
      <c r="A179" s="567">
        <v>7</v>
      </c>
      <c r="B179" s="652" t="s">
        <v>222</v>
      </c>
      <c r="C179" s="652"/>
      <c r="D179" s="652"/>
      <c r="E179" s="652"/>
      <c r="F179" s="652"/>
      <c r="G179" s="652"/>
      <c r="H179" s="653"/>
      <c r="I179" s="654"/>
      <c r="J179" s="655"/>
    </row>
    <row r="180" spans="1:10" ht="16.5" customHeight="1">
      <c r="A180" s="567"/>
      <c r="B180" s="652"/>
      <c r="C180" s="652"/>
      <c r="D180" s="652"/>
      <c r="E180" s="652"/>
      <c r="F180" s="652"/>
      <c r="G180" s="652"/>
      <c r="H180" s="656"/>
      <c r="I180" s="657"/>
      <c r="J180" s="658"/>
    </row>
    <row r="181" spans="1:10" ht="16.5" customHeight="1">
      <c r="A181" s="65">
        <v>8</v>
      </c>
      <c r="B181" s="659" t="s">
        <v>223</v>
      </c>
      <c r="C181" s="660"/>
      <c r="D181" s="660"/>
      <c r="E181" s="660"/>
      <c r="F181" s="660"/>
      <c r="G181" s="661"/>
      <c r="H181" s="662" t="str">
        <f>IF([1]Mastersheet!C72="YES",[1]Mastersheet!D72,"NIL")</f>
        <v>NIL</v>
      </c>
      <c r="I181" s="663"/>
      <c r="J181" s="664"/>
    </row>
    <row r="182" spans="1:10" ht="16.5" customHeight="1">
      <c r="A182" s="665">
        <v>9</v>
      </c>
      <c r="B182" s="652" t="s">
        <v>224</v>
      </c>
      <c r="C182" s="652"/>
      <c r="D182" s="652"/>
      <c r="E182" s="652"/>
      <c r="F182" s="652"/>
      <c r="G182" s="652"/>
      <c r="H182" s="666" t="str">
        <f>IF([1]Recovery!G41&gt;0,[1]Recovery!G41,"NIL")</f>
        <v>NIL</v>
      </c>
      <c r="I182" s="667"/>
      <c r="J182" s="668"/>
    </row>
    <row r="183" spans="1:10" ht="16.5" customHeight="1">
      <c r="A183" s="665"/>
      <c r="B183" s="652"/>
      <c r="C183" s="652"/>
      <c r="D183" s="652"/>
      <c r="E183" s="652"/>
      <c r="F183" s="652"/>
      <c r="G183" s="652"/>
      <c r="H183" s="669"/>
      <c r="I183" s="670"/>
      <c r="J183" s="671"/>
    </row>
    <row r="184" spans="1:10" ht="16.5" customHeight="1">
      <c r="A184" s="58"/>
      <c r="B184" s="58"/>
      <c r="C184" s="58"/>
      <c r="D184" s="57"/>
      <c r="E184" s="57"/>
      <c r="F184" s="57"/>
      <c r="G184" s="57"/>
      <c r="H184" s="57"/>
      <c r="I184" s="57"/>
      <c r="J184" s="57"/>
    </row>
    <row r="185" spans="1:10" ht="16.5" customHeight="1">
      <c r="A185" s="651" t="s">
        <v>179</v>
      </c>
      <c r="B185" s="651"/>
      <c r="C185" s="58"/>
      <c r="D185" s="57"/>
      <c r="E185" s="57"/>
      <c r="F185" s="57"/>
      <c r="G185" s="57"/>
      <c r="H185" s="57"/>
      <c r="I185" s="57"/>
      <c r="J185" s="57"/>
    </row>
    <row r="186" spans="1:10" ht="16.5" customHeight="1">
      <c r="A186" s="651" t="s">
        <v>180</v>
      </c>
      <c r="B186" s="651"/>
      <c r="C186" s="58"/>
      <c r="D186" s="57"/>
      <c r="E186" s="57"/>
      <c r="F186" s="57"/>
      <c r="G186" s="57"/>
      <c r="H186" s="624" t="s">
        <v>225</v>
      </c>
      <c r="I186" s="624"/>
      <c r="J186" s="624"/>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7</v>
      </c>
    </row>
    <row r="189" spans="1:10" ht="16.5" customHeight="1">
      <c r="A189" s="617" t="s">
        <v>226</v>
      </c>
      <c r="B189" s="617"/>
      <c r="C189" s="617"/>
      <c r="D189" s="617"/>
      <c r="E189" s="617"/>
      <c r="F189" s="617"/>
      <c r="G189" s="617"/>
      <c r="H189" s="617"/>
      <c r="I189" s="617"/>
      <c r="J189" s="617"/>
    </row>
    <row r="190" spans="1:10" ht="16.5" customHeight="1">
      <c r="A190" s="624" t="s">
        <v>227</v>
      </c>
      <c r="B190" s="624"/>
      <c r="C190" s="624"/>
      <c r="D190" s="624"/>
      <c r="E190" s="624"/>
      <c r="F190" s="624"/>
      <c r="G190" s="624"/>
      <c r="H190" s="624"/>
      <c r="I190" s="624"/>
      <c r="J190" s="624"/>
    </row>
    <row r="191" spans="1:10" ht="16.5" customHeight="1">
      <c r="A191" s="617" t="s">
        <v>228</v>
      </c>
      <c r="B191" s="617"/>
      <c r="C191" s="617"/>
      <c r="D191" s="617"/>
      <c r="E191" s="617"/>
      <c r="F191" s="617"/>
      <c r="G191" s="617"/>
      <c r="H191" s="617"/>
      <c r="I191" s="617"/>
      <c r="J191" s="617"/>
    </row>
    <row r="192" spans="1:10" ht="16.5" customHeight="1">
      <c r="A192" s="58"/>
      <c r="B192" s="58"/>
      <c r="C192" s="58"/>
      <c r="D192" s="57"/>
      <c r="E192" s="57"/>
      <c r="F192" s="57"/>
      <c r="G192" s="57"/>
      <c r="H192" s="57"/>
      <c r="I192" s="57"/>
      <c r="J192" s="57"/>
    </row>
    <row r="193" spans="1:10" ht="16.5" customHeight="1">
      <c r="A193" s="591" t="s">
        <v>229</v>
      </c>
      <c r="B193" s="591"/>
      <c r="C193" s="591"/>
      <c r="D193" s="591"/>
      <c r="E193" s="591"/>
      <c r="F193" s="591"/>
      <c r="G193" s="591"/>
      <c r="H193" s="641" t="str">
        <f>[1]Pravesh!D3</f>
        <v xml:space="preserve">PRAVESH KUMAR SHARMA </v>
      </c>
      <c r="I193" s="641"/>
      <c r="J193" s="641"/>
    </row>
    <row r="194" spans="1:10" ht="16.5" customHeight="1">
      <c r="A194" s="591" t="s">
        <v>2</v>
      </c>
      <c r="B194" s="591"/>
      <c r="C194" s="591" t="s">
        <v>230</v>
      </c>
      <c r="D194" s="591"/>
      <c r="E194" s="591"/>
      <c r="F194" s="591"/>
      <c r="G194" s="591"/>
      <c r="H194" s="641" t="str">
        <f>[1]Pravesh!D4</f>
        <v>ASSISTANT ACCOUNT OFFICER -I</v>
      </c>
      <c r="I194" s="641"/>
      <c r="J194" s="641"/>
    </row>
    <row r="195" spans="1:10" s="66" customFormat="1" ht="18">
      <c r="A195" s="642" t="s">
        <v>231</v>
      </c>
      <c r="B195" s="642"/>
      <c r="C195" s="642"/>
      <c r="D195" s="642"/>
      <c r="E195" s="642" t="s">
        <v>232</v>
      </c>
      <c r="F195" s="642" t="s">
        <v>233</v>
      </c>
      <c r="G195" s="643" t="s">
        <v>234</v>
      </c>
      <c r="H195" s="644"/>
      <c r="I195" s="647" t="s">
        <v>235</v>
      </c>
      <c r="J195" s="650" t="s">
        <v>236</v>
      </c>
    </row>
    <row r="196" spans="1:10" s="66" customFormat="1" ht="18">
      <c r="A196" s="642"/>
      <c r="B196" s="642"/>
      <c r="C196" s="642"/>
      <c r="D196" s="642"/>
      <c r="E196" s="642"/>
      <c r="F196" s="642"/>
      <c r="G196" s="645"/>
      <c r="H196" s="646"/>
      <c r="I196" s="648"/>
      <c r="J196" s="650"/>
    </row>
    <row r="197" spans="1:10" s="66" customFormat="1" ht="35.25" customHeight="1">
      <c r="A197" s="642"/>
      <c r="B197" s="642"/>
      <c r="C197" s="642"/>
      <c r="D197" s="642"/>
      <c r="E197" s="642"/>
      <c r="F197" s="642"/>
      <c r="G197" s="67" t="s">
        <v>237</v>
      </c>
      <c r="H197" s="68" t="s">
        <v>238</v>
      </c>
      <c r="I197" s="649"/>
      <c r="J197" s="650"/>
    </row>
    <row r="198" spans="1:10" s="72" customFormat="1" ht="18">
      <c r="A198" s="634">
        <v>1</v>
      </c>
      <c r="B198" s="634"/>
      <c r="C198" s="634"/>
      <c r="D198" s="634"/>
      <c r="E198" s="69">
        <v>2</v>
      </c>
      <c r="F198" s="70">
        <v>3</v>
      </c>
      <c r="G198" s="69">
        <v>4</v>
      </c>
      <c r="H198" s="71">
        <v>5</v>
      </c>
      <c r="I198" s="71">
        <v>6</v>
      </c>
      <c r="J198" s="71">
        <v>7</v>
      </c>
    </row>
    <row r="199" spans="1:10" s="66" customFormat="1" ht="18" customHeight="1">
      <c r="A199" s="65" t="s">
        <v>239</v>
      </c>
      <c r="B199" s="635" t="s">
        <v>240</v>
      </c>
      <c r="C199" s="636"/>
      <c r="D199" s="637"/>
      <c r="E199" s="73"/>
      <c r="F199" s="74"/>
      <c r="G199" s="74"/>
      <c r="H199" s="74"/>
      <c r="I199" s="74"/>
      <c r="J199" s="75"/>
    </row>
    <row r="200" spans="1:10" s="66" customFormat="1" ht="18">
      <c r="A200" s="65"/>
      <c r="B200" s="638"/>
      <c r="C200" s="639"/>
      <c r="D200" s="640"/>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241</v>
      </c>
      <c r="B201" s="625" t="s">
        <v>242</v>
      </c>
      <c r="C201" s="625"/>
      <c r="D201" s="625"/>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631" t="s">
        <v>98</v>
      </c>
      <c r="B202" s="77" t="s">
        <v>243</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632"/>
      <c r="B203" s="625" t="s">
        <v>244</v>
      </c>
      <c r="C203" s="625"/>
      <c r="D203" s="625"/>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633"/>
      <c r="B204" s="625" t="s">
        <v>245</v>
      </c>
      <c r="C204" s="625"/>
      <c r="D204" s="625"/>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631" t="s">
        <v>100</v>
      </c>
      <c r="B205" s="625" t="s">
        <v>246</v>
      </c>
      <c r="C205" s="625"/>
      <c r="D205" s="625"/>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632"/>
      <c r="B206" s="625" t="s">
        <v>247</v>
      </c>
      <c r="C206" s="625"/>
      <c r="D206" s="625"/>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632"/>
      <c r="B207" s="625" t="s">
        <v>248</v>
      </c>
      <c r="C207" s="625"/>
      <c r="D207" s="625"/>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633"/>
      <c r="B208" s="625" t="s">
        <v>249</v>
      </c>
      <c r="C208" s="625"/>
      <c r="D208" s="625"/>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631" t="s">
        <v>128</v>
      </c>
      <c r="B209" s="625" t="s">
        <v>250</v>
      </c>
      <c r="C209" s="625"/>
      <c r="D209" s="625"/>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632"/>
      <c r="B210" s="625" t="s">
        <v>247</v>
      </c>
      <c r="C210" s="625"/>
      <c r="D210" s="625"/>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632"/>
      <c r="B211" s="625" t="s">
        <v>248</v>
      </c>
      <c r="C211" s="625"/>
      <c r="D211" s="625"/>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625" t="s">
        <v>249</v>
      </c>
      <c r="C212" s="625"/>
      <c r="D212" s="625"/>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251</v>
      </c>
      <c r="B213" s="625" t="s">
        <v>252</v>
      </c>
      <c r="C213" s="625"/>
      <c r="D213" s="625"/>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98</v>
      </c>
      <c r="B214" s="625"/>
      <c r="C214" s="625"/>
      <c r="D214" s="625"/>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100</v>
      </c>
      <c r="B215" s="625"/>
      <c r="C215" s="625"/>
      <c r="D215" s="625"/>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128</v>
      </c>
      <c r="B216" s="625"/>
      <c r="C216" s="625"/>
      <c r="D216" s="625"/>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253</v>
      </c>
      <c r="B217" s="628" t="s">
        <v>254</v>
      </c>
      <c r="C217" s="629"/>
      <c r="D217" s="630"/>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98</v>
      </c>
      <c r="B218" s="625"/>
      <c r="C218" s="625"/>
      <c r="D218" s="625"/>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100</v>
      </c>
      <c r="B219" s="625"/>
      <c r="C219" s="625"/>
      <c r="D219" s="625"/>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128</v>
      </c>
      <c r="B220" s="625"/>
      <c r="C220" s="625"/>
      <c r="D220" s="625"/>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626" t="s">
        <v>255</v>
      </c>
      <c r="B221" s="626"/>
      <c r="C221" s="626"/>
      <c r="D221" s="626"/>
      <c r="E221" s="626"/>
      <c r="F221" s="626"/>
      <c r="G221" s="626"/>
      <c r="H221" s="626"/>
      <c r="I221" s="626"/>
      <c r="J221" s="626"/>
      <c r="K221" s="79"/>
    </row>
    <row r="222" spans="1:11" s="66" customFormat="1" ht="18" customHeight="1">
      <c r="A222" s="627" t="s">
        <v>256</v>
      </c>
      <c r="B222" s="627"/>
      <c r="C222" s="627"/>
      <c r="D222" s="627"/>
      <c r="E222" s="627"/>
      <c r="F222" s="627"/>
      <c r="G222" s="627"/>
      <c r="H222" s="627"/>
      <c r="I222" s="627"/>
      <c r="J222" s="627"/>
      <c r="K222" s="80"/>
    </row>
    <row r="223" spans="1:11" s="66" customFormat="1" ht="18">
      <c r="A223" s="81"/>
      <c r="B223" s="82"/>
      <c r="C223" s="82"/>
      <c r="D223" s="82"/>
      <c r="E223" s="82"/>
      <c r="F223" s="82"/>
      <c r="G223" s="82"/>
      <c r="H223" s="82"/>
      <c r="I223" s="82"/>
      <c r="J223" s="82"/>
      <c r="K223" s="79"/>
    </row>
    <row r="224" spans="1:11" s="66" customFormat="1" ht="18">
      <c r="A224" s="81"/>
      <c r="B224" s="622" t="s">
        <v>257</v>
      </c>
      <c r="C224" s="622"/>
      <c r="D224" s="622"/>
      <c r="E224" s="622"/>
      <c r="F224" s="622"/>
      <c r="G224" s="82"/>
      <c r="H224" s="82"/>
      <c r="I224" s="82"/>
      <c r="J224" s="82"/>
      <c r="K224" s="79"/>
    </row>
    <row r="225" spans="1:11" s="66" customFormat="1" ht="18">
      <c r="A225" s="81"/>
      <c r="B225" s="622" t="s">
        <v>2</v>
      </c>
      <c r="C225" s="622"/>
      <c r="D225" s="622"/>
      <c r="E225" s="622"/>
      <c r="F225" s="622"/>
      <c r="G225" s="82"/>
      <c r="H225" s="82"/>
      <c r="I225" s="82"/>
      <c r="J225" s="82"/>
      <c r="K225" s="79"/>
    </row>
    <row r="226" spans="1:11" s="66" customFormat="1" ht="18">
      <c r="A226" s="81"/>
      <c r="B226" s="622" t="s">
        <v>258</v>
      </c>
      <c r="C226" s="622"/>
      <c r="D226" s="622"/>
      <c r="E226" s="622"/>
      <c r="F226" s="622"/>
      <c r="G226" s="82"/>
      <c r="H226" s="82"/>
      <c r="I226" s="82"/>
      <c r="J226" s="82"/>
      <c r="K226" s="79"/>
    </row>
    <row r="227" spans="1:11" s="66" customFormat="1" ht="18">
      <c r="A227" s="81"/>
      <c r="B227" s="622" t="s">
        <v>259</v>
      </c>
      <c r="C227" s="622"/>
      <c r="D227" s="622"/>
      <c r="E227" s="622"/>
      <c r="F227" s="622"/>
      <c r="G227" s="82"/>
      <c r="H227" s="82"/>
      <c r="I227" s="82"/>
      <c r="J227" s="82"/>
      <c r="K227" s="79"/>
    </row>
    <row r="228" spans="1:11" s="66" customFormat="1" ht="18" customHeight="1">
      <c r="A228" s="623" t="s">
        <v>260</v>
      </c>
      <c r="B228" s="623"/>
      <c r="C228" s="623"/>
      <c r="D228" s="623"/>
      <c r="E228" s="623"/>
      <c r="F228" s="623"/>
      <c r="G228" s="623"/>
      <c r="H228" s="623"/>
      <c r="I228" s="623"/>
      <c r="J228" s="623"/>
      <c r="K228" s="83"/>
    </row>
    <row r="229" spans="1:11" s="66" customFormat="1" ht="18">
      <c r="A229" s="623"/>
      <c r="B229" s="623"/>
      <c r="C229" s="623"/>
      <c r="D229" s="623"/>
      <c r="E229" s="623"/>
      <c r="F229" s="623"/>
      <c r="G229" s="623"/>
      <c r="H229" s="623"/>
      <c r="I229" s="623"/>
      <c r="J229" s="623"/>
      <c r="K229" s="83"/>
    </row>
    <row r="230" spans="1:11" s="66" customFormat="1" ht="18">
      <c r="A230" s="84"/>
      <c r="B230" s="84"/>
      <c r="C230" s="84"/>
      <c r="D230" s="84"/>
      <c r="E230" s="84"/>
      <c r="F230" s="84"/>
      <c r="G230" s="84"/>
      <c r="H230" s="84"/>
      <c r="I230" s="84"/>
      <c r="J230" s="85">
        <v>8</v>
      </c>
      <c r="K230" s="83"/>
    </row>
    <row r="231" spans="1:11" ht="16.5" customHeight="1">
      <c r="A231" s="617" t="s">
        <v>261</v>
      </c>
      <c r="B231" s="617"/>
      <c r="C231" s="617"/>
      <c r="D231" s="617"/>
      <c r="E231" s="617"/>
      <c r="F231" s="617"/>
      <c r="G231" s="617"/>
      <c r="H231" s="617"/>
      <c r="I231" s="617"/>
      <c r="J231" s="617"/>
    </row>
    <row r="232" spans="1:11" ht="16.5" customHeight="1">
      <c r="A232" s="624" t="s">
        <v>262</v>
      </c>
      <c r="B232" s="624"/>
      <c r="C232" s="624"/>
      <c r="D232" s="624"/>
      <c r="E232" s="624"/>
      <c r="F232" s="624"/>
      <c r="G232" s="624"/>
      <c r="H232" s="624"/>
      <c r="I232" s="624"/>
      <c r="J232" s="624"/>
    </row>
    <row r="233" spans="1:11" ht="16.5" customHeight="1">
      <c r="A233" s="617" t="s">
        <v>263</v>
      </c>
      <c r="B233" s="617"/>
      <c r="C233" s="617"/>
      <c r="D233" s="617"/>
      <c r="E233" s="617"/>
      <c r="F233" s="617"/>
      <c r="G233" s="617"/>
      <c r="H233" s="617"/>
      <c r="I233" s="617"/>
      <c r="J233" s="617"/>
    </row>
    <row r="234" spans="1:11" ht="16.5" customHeight="1">
      <c r="A234" s="58"/>
      <c r="B234" s="58"/>
      <c r="C234" s="58"/>
      <c r="D234" s="57"/>
      <c r="E234" s="57"/>
      <c r="F234" s="57"/>
      <c r="G234" s="57"/>
      <c r="H234" s="57"/>
      <c r="I234" s="57"/>
      <c r="J234" s="57"/>
    </row>
    <row r="235" spans="1:11" ht="16.5" customHeight="1">
      <c r="A235" s="572" t="s">
        <v>264</v>
      </c>
      <c r="B235" s="590" t="s">
        <v>265</v>
      </c>
      <c r="C235" s="590"/>
      <c r="D235" s="590"/>
      <c r="E235" s="590"/>
      <c r="F235" s="590"/>
      <c r="G235" s="590"/>
      <c r="H235" s="590"/>
      <c r="I235" s="590"/>
      <c r="J235" s="590"/>
    </row>
    <row r="236" spans="1:11" ht="18" customHeight="1">
      <c r="A236" s="572"/>
      <c r="B236" s="618" t="s">
        <v>266</v>
      </c>
      <c r="C236" s="618"/>
      <c r="D236" s="618"/>
      <c r="E236" s="618"/>
      <c r="F236" s="618"/>
      <c r="G236" s="619" t="str">
        <f>[1]Mastersheet!A76</f>
        <v>36  Year  11  Month  15  Days</v>
      </c>
      <c r="H236" s="620"/>
      <c r="I236" s="620"/>
      <c r="J236" s="621"/>
    </row>
    <row r="237" spans="1:11" ht="18" customHeight="1">
      <c r="A237" s="572"/>
      <c r="B237" s="605" t="s">
        <v>267</v>
      </c>
      <c r="C237" s="605"/>
      <c r="D237" s="605"/>
      <c r="E237" s="86" t="s">
        <v>268</v>
      </c>
      <c r="F237" s="604" t="s">
        <v>269</v>
      </c>
      <c r="G237" s="604"/>
      <c r="H237" s="604"/>
      <c r="I237" s="573">
        <f>[1]Mastersheet!H70</f>
        <v>1688824</v>
      </c>
      <c r="J237" s="573"/>
    </row>
    <row r="238" spans="1:11" ht="18" customHeight="1">
      <c r="A238" s="572"/>
      <c r="B238" s="605" t="s">
        <v>270</v>
      </c>
      <c r="C238" s="605"/>
      <c r="D238" s="605"/>
      <c r="E238" s="606" t="s">
        <v>268</v>
      </c>
      <c r="F238" s="604" t="s">
        <v>271</v>
      </c>
      <c r="G238" s="604"/>
      <c r="H238" s="604"/>
      <c r="I238" s="573"/>
      <c r="J238" s="573"/>
    </row>
    <row r="239" spans="1:11" ht="18">
      <c r="A239" s="572"/>
      <c r="B239" s="605"/>
      <c r="C239" s="605"/>
      <c r="D239" s="605"/>
      <c r="E239" s="606"/>
      <c r="F239" s="604"/>
      <c r="G239" s="604"/>
      <c r="H239" s="604"/>
      <c r="I239" s="573"/>
      <c r="J239" s="573"/>
    </row>
    <row r="240" spans="1:11" ht="18" customHeight="1">
      <c r="A240" s="572"/>
      <c r="B240" s="605" t="s">
        <v>272</v>
      </c>
      <c r="C240" s="605"/>
      <c r="D240" s="605"/>
      <c r="E240" s="606" t="s">
        <v>268</v>
      </c>
      <c r="F240" s="604" t="s">
        <v>273</v>
      </c>
      <c r="G240" s="604"/>
      <c r="H240" s="604"/>
      <c r="I240" s="573"/>
      <c r="J240" s="573"/>
    </row>
    <row r="241" spans="1:13" ht="18">
      <c r="A241" s="572"/>
      <c r="B241" s="605"/>
      <c r="C241" s="605"/>
      <c r="D241" s="605"/>
      <c r="E241" s="606"/>
      <c r="F241" s="604"/>
      <c r="G241" s="604"/>
      <c r="H241" s="604"/>
      <c r="I241" s="573"/>
      <c r="J241" s="573"/>
    </row>
    <row r="242" spans="1:13" ht="18" customHeight="1">
      <c r="A242" s="572"/>
      <c r="B242" s="607" t="s">
        <v>274</v>
      </c>
      <c r="C242" s="608"/>
      <c r="D242" s="609"/>
      <c r="E242" s="606" t="s">
        <v>268</v>
      </c>
      <c r="F242" s="604" t="s">
        <v>275</v>
      </c>
      <c r="G242" s="604"/>
      <c r="H242" s="604"/>
      <c r="I242" s="573"/>
      <c r="J242" s="573"/>
      <c r="M242" s="43">
        <f>179+17</f>
        <v>196</v>
      </c>
    </row>
    <row r="243" spans="1:13" ht="18">
      <c r="A243" s="572"/>
      <c r="B243" s="610"/>
      <c r="C243" s="611"/>
      <c r="D243" s="612"/>
      <c r="E243" s="606"/>
      <c r="F243" s="604"/>
      <c r="G243" s="604"/>
      <c r="H243" s="604"/>
      <c r="I243" s="573"/>
      <c r="J243" s="573"/>
    </row>
    <row r="244" spans="1:13" ht="18">
      <c r="A244" s="572"/>
      <c r="B244" s="610"/>
      <c r="C244" s="611"/>
      <c r="D244" s="612"/>
      <c r="E244" s="606"/>
      <c r="F244" s="604"/>
      <c r="G244" s="604"/>
      <c r="H244" s="604"/>
      <c r="I244" s="573"/>
      <c r="J244" s="573"/>
    </row>
    <row r="245" spans="1:13" ht="18">
      <c r="A245" s="572"/>
      <c r="B245" s="613"/>
      <c r="C245" s="614"/>
      <c r="D245" s="615"/>
      <c r="E245" s="606"/>
      <c r="F245" s="616" t="s">
        <v>276</v>
      </c>
      <c r="G245" s="604"/>
      <c r="H245" s="604"/>
      <c r="I245" s="573"/>
      <c r="J245" s="573"/>
    </row>
    <row r="246" spans="1:13" ht="15.75" customHeight="1">
      <c r="A246" s="592"/>
      <c r="B246" s="594">
        <f>[1]Pravesh!C176</f>
        <v>102656</v>
      </c>
      <c r="C246" s="594"/>
      <c r="D246" s="87" t="s">
        <v>277</v>
      </c>
      <c r="E246" s="88">
        <f>[1]Pravesh!C175</f>
        <v>66</v>
      </c>
      <c r="F246" s="595" t="s">
        <v>268</v>
      </c>
      <c r="G246" s="597">
        <f>ROUND(B246*E246/2,0)</f>
        <v>3387648</v>
      </c>
      <c r="H246" s="597"/>
      <c r="I246" s="599"/>
      <c r="J246" s="89"/>
    </row>
    <row r="247" spans="1:13" ht="15.75" customHeight="1">
      <c r="A247" s="593"/>
      <c r="B247" s="601">
        <v>2</v>
      </c>
      <c r="C247" s="601"/>
      <c r="D247" s="601"/>
      <c r="E247" s="601"/>
      <c r="F247" s="596"/>
      <c r="G247" s="598"/>
      <c r="H247" s="598"/>
      <c r="I247" s="600"/>
      <c r="J247" s="90"/>
    </row>
    <row r="248" spans="1:13" ht="18">
      <c r="A248" s="593"/>
      <c r="B248" s="91"/>
      <c r="C248" s="91"/>
      <c r="D248" s="602" t="s">
        <v>278</v>
      </c>
      <c r="E248" s="602"/>
      <c r="F248" s="602"/>
      <c r="G248" s="603">
        <f>[1]Pravesh!E167</f>
        <v>2000000</v>
      </c>
      <c r="H248" s="603"/>
      <c r="I248" s="600"/>
      <c r="J248" s="92"/>
    </row>
    <row r="249" spans="1:13" ht="18">
      <c r="A249" s="593"/>
      <c r="B249" s="91"/>
      <c r="C249" s="91"/>
      <c r="D249" s="602" t="s">
        <v>279</v>
      </c>
      <c r="E249" s="602"/>
      <c r="F249" s="602"/>
      <c r="G249" s="603">
        <f>MIN(G246:H248)</f>
        <v>2000000</v>
      </c>
      <c r="H249" s="603"/>
      <c r="I249" s="600"/>
      <c r="J249" s="92"/>
    </row>
    <row r="250" spans="1:13" ht="18">
      <c r="A250" s="593"/>
      <c r="B250" s="585" t="str">
        <f>[1]Pravesh!F248</f>
        <v>[Adjusted amount  Under rule 101 (1)  Rs.  NIL    and other than rule 101(1)  Rs.  NIL  =  Total  Rs.  0  ]</v>
      </c>
      <c r="C250" s="585"/>
      <c r="D250" s="585"/>
      <c r="E250" s="585"/>
      <c r="F250" s="585"/>
      <c r="G250" s="585"/>
      <c r="H250" s="585"/>
      <c r="I250" s="600"/>
      <c r="J250" s="92"/>
    </row>
    <row r="251" spans="1:13" ht="18">
      <c r="A251" s="593"/>
      <c r="B251" s="585"/>
      <c r="C251" s="585"/>
      <c r="D251" s="585"/>
      <c r="E251" s="585"/>
      <c r="F251" s="585"/>
      <c r="G251" s="585"/>
      <c r="H251" s="585"/>
      <c r="I251" s="600"/>
      <c r="J251" s="92"/>
    </row>
    <row r="252" spans="1:13" ht="18">
      <c r="A252" s="93" t="s">
        <v>280</v>
      </c>
      <c r="B252" s="586" t="s">
        <v>281</v>
      </c>
      <c r="C252" s="586"/>
      <c r="D252" s="586"/>
      <c r="E252" s="586"/>
      <c r="F252" s="586"/>
      <c r="G252" s="586"/>
      <c r="H252" s="586"/>
      <c r="I252" s="586"/>
      <c r="J252" s="586"/>
    </row>
    <row r="253" spans="1:13" ht="16.5" customHeight="1">
      <c r="A253" s="587" t="s">
        <v>282</v>
      </c>
      <c r="B253" s="590" t="s">
        <v>283</v>
      </c>
      <c r="C253" s="590"/>
      <c r="D253" s="590"/>
      <c r="E253" s="590"/>
      <c r="F253" s="590"/>
      <c r="G253" s="590"/>
      <c r="H253" s="590"/>
      <c r="I253" s="590"/>
      <c r="J253" s="590"/>
    </row>
    <row r="254" spans="1:13" ht="16.5" customHeight="1">
      <c r="A254" s="588"/>
      <c r="B254" s="591" t="s">
        <v>284</v>
      </c>
      <c r="C254" s="591"/>
      <c r="D254" s="591"/>
      <c r="E254" s="591"/>
      <c r="F254" s="591"/>
      <c r="G254" s="591"/>
      <c r="H254" s="591"/>
      <c r="I254" s="591"/>
      <c r="J254" s="591"/>
    </row>
    <row r="255" spans="1:13" ht="16.5" customHeight="1">
      <c r="A255" s="588"/>
      <c r="B255" s="54" t="s">
        <v>98</v>
      </c>
      <c r="C255" s="569" t="s">
        <v>285</v>
      </c>
      <c r="D255" s="569"/>
      <c r="E255" s="569"/>
      <c r="F255" s="569"/>
      <c r="G255" s="569"/>
      <c r="H255" s="569"/>
      <c r="I255" s="574">
        <f>[1]Pravesh!J159</f>
        <v>40100</v>
      </c>
      <c r="J255" s="574"/>
    </row>
    <row r="256" spans="1:13" ht="16.5" customHeight="1">
      <c r="A256" s="588"/>
      <c r="B256" s="44" t="s">
        <v>100</v>
      </c>
      <c r="C256" s="569" t="s">
        <v>286</v>
      </c>
      <c r="D256" s="569"/>
      <c r="E256" s="569"/>
      <c r="F256" s="569"/>
      <c r="G256" s="569"/>
      <c r="H256" s="569"/>
      <c r="I256" s="574">
        <f>[1]Pravesh!J160</f>
        <v>8850</v>
      </c>
      <c r="J256" s="574"/>
    </row>
    <row r="257" spans="1:10" ht="16.5" customHeight="1">
      <c r="A257" s="588"/>
      <c r="B257" s="44" t="s">
        <v>128</v>
      </c>
      <c r="C257" s="569" t="s">
        <v>287</v>
      </c>
      <c r="D257" s="569"/>
      <c r="E257" s="569"/>
      <c r="F257" s="569"/>
      <c r="G257" s="569"/>
      <c r="H257" s="569"/>
      <c r="I257" s="574">
        <f>[1]Pravesh!J162</f>
        <v>48120</v>
      </c>
      <c r="J257" s="574"/>
    </row>
    <row r="258" spans="1:10" ht="16.5" customHeight="1">
      <c r="A258" s="588"/>
      <c r="B258" s="568" t="s">
        <v>288</v>
      </c>
      <c r="C258" s="568"/>
      <c r="D258" s="568"/>
      <c r="E258" s="568"/>
      <c r="F258" s="568"/>
      <c r="G258" s="568"/>
      <c r="H258" s="568"/>
      <c r="I258" s="573">
        <f>[1]Pravesh!J157</f>
        <v>40100</v>
      </c>
      <c r="J258" s="573"/>
    </row>
    <row r="259" spans="1:10" ht="16.5" customHeight="1">
      <c r="A259" s="589"/>
      <c r="B259" s="568"/>
      <c r="C259" s="568"/>
      <c r="D259" s="568"/>
      <c r="E259" s="568"/>
      <c r="F259" s="568"/>
      <c r="G259" s="568"/>
      <c r="H259" s="568"/>
      <c r="I259" s="573"/>
      <c r="J259" s="573"/>
    </row>
    <row r="260" spans="1:10" ht="16.5" customHeight="1">
      <c r="A260" s="575" t="s">
        <v>251</v>
      </c>
      <c r="B260" s="578" t="s">
        <v>289</v>
      </c>
      <c r="C260" s="578"/>
      <c r="D260" s="578"/>
      <c r="E260" s="578"/>
      <c r="F260" s="578"/>
      <c r="G260" s="578"/>
      <c r="H260" s="578"/>
      <c r="I260" s="578"/>
      <c r="J260" s="578"/>
    </row>
    <row r="261" spans="1:10" ht="18">
      <c r="A261" s="576"/>
      <c r="B261" s="578"/>
      <c r="C261" s="578"/>
      <c r="D261" s="578"/>
      <c r="E261" s="578"/>
      <c r="F261" s="578"/>
      <c r="G261" s="578"/>
      <c r="H261" s="578"/>
      <c r="I261" s="578"/>
      <c r="J261" s="578"/>
    </row>
    <row r="262" spans="1:10" ht="16.5" customHeight="1">
      <c r="A262" s="576"/>
      <c r="B262" s="570" t="s">
        <v>147</v>
      </c>
      <c r="C262" s="570">
        <v>1</v>
      </c>
      <c r="D262" s="579" t="s">
        <v>290</v>
      </c>
      <c r="E262" s="580"/>
      <c r="F262" s="581"/>
      <c r="G262" s="572" t="s">
        <v>291</v>
      </c>
      <c r="H262" s="572"/>
      <c r="I262" s="573">
        <f>IF([1]Pravesh!B144&gt;7,[1]Pravesh!B145,"NIL")</f>
        <v>40100</v>
      </c>
      <c r="J262" s="573"/>
    </row>
    <row r="263" spans="1:10" ht="16.5" customHeight="1">
      <c r="A263" s="576"/>
      <c r="B263" s="570"/>
      <c r="C263" s="570"/>
      <c r="D263" s="582"/>
      <c r="E263" s="583"/>
      <c r="F263" s="584"/>
      <c r="G263" s="572">
        <v>2</v>
      </c>
      <c r="H263" s="572"/>
      <c r="I263" s="573"/>
      <c r="J263" s="573"/>
    </row>
    <row r="264" spans="1:10" ht="16.5" customHeight="1">
      <c r="A264" s="576"/>
      <c r="B264" s="570"/>
      <c r="C264" s="570">
        <v>2</v>
      </c>
      <c r="D264" s="568" t="s">
        <v>292</v>
      </c>
      <c r="E264" s="568"/>
      <c r="F264" s="568"/>
      <c r="G264" s="571" t="s">
        <v>293</v>
      </c>
      <c r="H264" s="571"/>
      <c r="I264" s="573">
        <f>IF([1]Pravesh!B144&gt;7,[1]Pravesh!J162,"NIL")</f>
        <v>48120</v>
      </c>
      <c r="J264" s="573"/>
    </row>
    <row r="265" spans="1:10" ht="16.5" customHeight="1">
      <c r="A265" s="576"/>
      <c r="B265" s="570"/>
      <c r="C265" s="570"/>
      <c r="D265" s="568"/>
      <c r="E265" s="568"/>
      <c r="F265" s="568"/>
      <c r="G265" s="571"/>
      <c r="H265" s="571"/>
      <c r="I265" s="573"/>
      <c r="J265" s="573"/>
    </row>
    <row r="266" spans="1:10" ht="16.5" customHeight="1">
      <c r="A266" s="576"/>
      <c r="B266" s="570"/>
      <c r="C266" s="568" t="s">
        <v>294</v>
      </c>
      <c r="D266" s="568"/>
      <c r="E266" s="568"/>
      <c r="F266" s="568"/>
      <c r="G266" s="568"/>
      <c r="H266" s="568"/>
      <c r="I266" s="573">
        <f>MIN(I262:J265)</f>
        <v>40100</v>
      </c>
      <c r="J266" s="573"/>
    </row>
    <row r="267" spans="1:10" ht="16.5" customHeight="1">
      <c r="A267" s="576"/>
      <c r="B267" s="570" t="s">
        <v>148</v>
      </c>
      <c r="C267" s="569" t="s">
        <v>295</v>
      </c>
      <c r="D267" s="569"/>
      <c r="E267" s="569"/>
      <c r="F267" s="569"/>
      <c r="G267" s="569"/>
      <c r="H267" s="569"/>
      <c r="I267" s="569"/>
      <c r="J267" s="569"/>
    </row>
    <row r="268" spans="1:10" ht="16.5" customHeight="1">
      <c r="A268" s="576"/>
      <c r="B268" s="570"/>
      <c r="C268" s="570">
        <v>1</v>
      </c>
      <c r="D268" s="571" t="s">
        <v>290</v>
      </c>
      <c r="E268" s="571"/>
      <c r="F268" s="571"/>
      <c r="G268" s="572" t="s">
        <v>291</v>
      </c>
      <c r="H268" s="572"/>
      <c r="I268" s="567" t="s">
        <v>7</v>
      </c>
      <c r="J268" s="567"/>
    </row>
    <row r="269" spans="1:10" ht="16.5" customHeight="1">
      <c r="A269" s="576"/>
      <c r="B269" s="570"/>
      <c r="C269" s="570"/>
      <c r="D269" s="571"/>
      <c r="E269" s="571"/>
      <c r="F269" s="571"/>
      <c r="G269" s="572">
        <v>2</v>
      </c>
      <c r="H269" s="572"/>
      <c r="I269" s="567"/>
      <c r="J269" s="567"/>
    </row>
    <row r="270" spans="1:10" ht="16.5" customHeight="1">
      <c r="A270" s="576"/>
      <c r="B270" s="570"/>
      <c r="C270" s="570">
        <v>2</v>
      </c>
      <c r="D270" s="568" t="s">
        <v>296</v>
      </c>
      <c r="E270" s="568"/>
      <c r="F270" s="568"/>
      <c r="G270" s="571" t="s">
        <v>297</v>
      </c>
      <c r="H270" s="571"/>
      <c r="I270" s="567" t="s">
        <v>7</v>
      </c>
      <c r="J270" s="567"/>
    </row>
    <row r="271" spans="1:10" ht="16.5" customHeight="1">
      <c r="A271" s="576"/>
      <c r="B271" s="570"/>
      <c r="C271" s="570"/>
      <c r="D271" s="568"/>
      <c r="E271" s="568"/>
      <c r="F271" s="568"/>
      <c r="G271" s="571"/>
      <c r="H271" s="571"/>
      <c r="I271" s="567"/>
      <c r="J271" s="567"/>
    </row>
    <row r="272" spans="1:10" ht="16.5" customHeight="1">
      <c r="A272" s="576"/>
      <c r="B272" s="570"/>
      <c r="C272" s="568" t="s">
        <v>294</v>
      </c>
      <c r="D272" s="568"/>
      <c r="E272" s="568"/>
      <c r="F272" s="568"/>
      <c r="G272" s="568"/>
      <c r="H272" s="568"/>
      <c r="I272" s="567" t="s">
        <v>7</v>
      </c>
      <c r="J272" s="567"/>
    </row>
    <row r="273" spans="1:10" ht="16.5" customHeight="1">
      <c r="A273" s="577"/>
      <c r="B273" s="569" t="s">
        <v>298</v>
      </c>
      <c r="C273" s="569"/>
      <c r="D273" s="569"/>
      <c r="E273" s="569"/>
      <c r="F273" s="569"/>
      <c r="G273" s="569"/>
      <c r="H273" s="569"/>
      <c r="I273" s="569"/>
      <c r="J273" s="569"/>
    </row>
  </sheetData>
  <mergeCells count="388">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A31:A35"/>
    <mergeCell ref="B31:J31"/>
    <mergeCell ref="B32:B33"/>
    <mergeCell ref="C32:G33"/>
    <mergeCell ref="H32:J32"/>
    <mergeCell ref="H33:J33"/>
    <mergeCell ref="B34:B35"/>
    <mergeCell ref="C34:G35"/>
    <mergeCell ref="I34:J34"/>
    <mergeCell ref="I35:J35"/>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A95:J95"/>
    <mergeCell ref="B84:B86"/>
    <mergeCell ref="C84:H85"/>
    <mergeCell ref="I84:J85"/>
    <mergeCell ref="C86:J86"/>
    <mergeCell ref="B87:D91"/>
    <mergeCell ref="E87:E91"/>
    <mergeCell ref="F87:F91"/>
    <mergeCell ref="G87:G91"/>
    <mergeCell ref="H87:H91"/>
    <mergeCell ref="I87:J91"/>
    <mergeCell ref="B96:H96"/>
    <mergeCell ref="I96:J96"/>
    <mergeCell ref="A97:A103"/>
    <mergeCell ref="B97:B100"/>
    <mergeCell ref="C97:J97"/>
    <mergeCell ref="C98:C99"/>
    <mergeCell ref="D98:H99"/>
    <mergeCell ref="I98:J99"/>
    <mergeCell ref="D100:H100"/>
    <mergeCell ref="I100:J100"/>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A121:A123"/>
    <mergeCell ref="B121:H123"/>
    <mergeCell ref="I121:J121"/>
    <mergeCell ref="I122:J122"/>
    <mergeCell ref="I123:J123"/>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74:A175"/>
    <mergeCell ref="B174:G175"/>
    <mergeCell ref="H174:J175"/>
    <mergeCell ref="B167:H167"/>
    <mergeCell ref="I167:J167"/>
    <mergeCell ref="A168:A169"/>
    <mergeCell ref="B168:H169"/>
    <mergeCell ref="I168:J169"/>
    <mergeCell ref="A170:J170"/>
    <mergeCell ref="B176:G176"/>
    <mergeCell ref="H176:J176"/>
    <mergeCell ref="B177:G177"/>
    <mergeCell ref="H177:J177"/>
    <mergeCell ref="B178:G178"/>
    <mergeCell ref="H178:J178"/>
    <mergeCell ref="B172:G172"/>
    <mergeCell ref="H172:J172"/>
    <mergeCell ref="B173:G173"/>
    <mergeCell ref="H173:J173"/>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B225:F225"/>
    <mergeCell ref="B226:F226"/>
    <mergeCell ref="B227:F227"/>
    <mergeCell ref="A228:J229"/>
    <mergeCell ref="A231:J231"/>
    <mergeCell ref="A232:J232"/>
    <mergeCell ref="B218:D218"/>
    <mergeCell ref="B219:D219"/>
    <mergeCell ref="B220:D220"/>
    <mergeCell ref="A221:J221"/>
    <mergeCell ref="A222:J222"/>
    <mergeCell ref="B224:F224"/>
    <mergeCell ref="A233:J233"/>
    <mergeCell ref="A235:A245"/>
    <mergeCell ref="B235:J235"/>
    <mergeCell ref="B236:F236"/>
    <mergeCell ref="G236:J236"/>
    <mergeCell ref="B237:D237"/>
    <mergeCell ref="F237:H237"/>
    <mergeCell ref="I237:J245"/>
    <mergeCell ref="B238:D239"/>
    <mergeCell ref="E238:E239"/>
    <mergeCell ref="G248:H248"/>
    <mergeCell ref="D249:F249"/>
    <mergeCell ref="G249:H249"/>
    <mergeCell ref="F238:H239"/>
    <mergeCell ref="B240:D241"/>
    <mergeCell ref="E240:E241"/>
    <mergeCell ref="F240:H241"/>
    <mergeCell ref="B242:D245"/>
    <mergeCell ref="E242:E245"/>
    <mergeCell ref="F242:H244"/>
    <mergeCell ref="F245:H245"/>
    <mergeCell ref="A260:A273"/>
    <mergeCell ref="B260:J261"/>
    <mergeCell ref="B262:B266"/>
    <mergeCell ref="C262:C263"/>
    <mergeCell ref="D262:F263"/>
    <mergeCell ref="G262:H262"/>
    <mergeCell ref="I262:J263"/>
    <mergeCell ref="B250:H251"/>
    <mergeCell ref="B252:J252"/>
    <mergeCell ref="A253:A259"/>
    <mergeCell ref="B253:J253"/>
    <mergeCell ref="B254:J254"/>
    <mergeCell ref="C255:H255"/>
    <mergeCell ref="I255:J255"/>
    <mergeCell ref="C256:H256"/>
    <mergeCell ref="I256:J256"/>
    <mergeCell ref="C257:H257"/>
    <mergeCell ref="A246:A251"/>
    <mergeCell ref="B246:C246"/>
    <mergeCell ref="F246:F247"/>
    <mergeCell ref="G246:H247"/>
    <mergeCell ref="I246:I251"/>
    <mergeCell ref="B247:E247"/>
    <mergeCell ref="D248:F248"/>
    <mergeCell ref="G263:H263"/>
    <mergeCell ref="C264:C265"/>
    <mergeCell ref="D264:F265"/>
    <mergeCell ref="G264:H265"/>
    <mergeCell ref="I264:J265"/>
    <mergeCell ref="C266:H266"/>
    <mergeCell ref="I266:J266"/>
    <mergeCell ref="I257:J257"/>
    <mergeCell ref="B258:H259"/>
    <mergeCell ref="I258:J259"/>
    <mergeCell ref="I270:J271"/>
    <mergeCell ref="C272:H272"/>
    <mergeCell ref="I272:J272"/>
    <mergeCell ref="B273:J273"/>
    <mergeCell ref="B267:B272"/>
    <mergeCell ref="C267:J267"/>
    <mergeCell ref="C268:C269"/>
    <mergeCell ref="D268:F269"/>
    <mergeCell ref="G268:H268"/>
    <mergeCell ref="I268:J269"/>
    <mergeCell ref="G269:H269"/>
    <mergeCell ref="C270:C271"/>
    <mergeCell ref="D270:F271"/>
    <mergeCell ref="G270:H271"/>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9.xml><?xml version="1.0" encoding="utf-8"?>
<worksheet xmlns="http://schemas.openxmlformats.org/spreadsheetml/2006/main" xmlns:r="http://schemas.openxmlformats.org/officeDocument/2006/relationships">
  <sheetPr codeName="Sheet13"/>
  <dimension ref="A1:L65"/>
  <sheetViews>
    <sheetView view="pageBreakPreview" topLeftCell="A43" workbookViewId="0">
      <selection activeCell="F37" sqref="F37:I38"/>
    </sheetView>
  </sheetViews>
  <sheetFormatPr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13</v>
      </c>
    </row>
    <row r="2" spans="1:12">
      <c r="A2" s="828" t="s">
        <v>299</v>
      </c>
      <c r="B2" s="828"/>
      <c r="C2" s="828"/>
      <c r="D2" s="828"/>
      <c r="E2" s="828"/>
      <c r="F2" s="828"/>
      <c r="G2" s="828"/>
      <c r="H2" s="828"/>
      <c r="I2" s="828"/>
    </row>
    <row r="3" spans="1:12">
      <c r="A3" s="829" t="s">
        <v>300</v>
      </c>
      <c r="B3" s="829"/>
      <c r="C3" s="829"/>
      <c r="D3" s="829"/>
      <c r="E3" s="829"/>
      <c r="F3" s="829"/>
      <c r="G3" s="829"/>
      <c r="H3" s="829"/>
      <c r="I3" s="829"/>
    </row>
    <row r="4" spans="1:12">
      <c r="A4" s="828"/>
      <c r="B4" s="828"/>
      <c r="C4" s="828"/>
      <c r="D4" s="828"/>
      <c r="E4" s="828"/>
      <c r="F4" s="828"/>
      <c r="G4" s="828"/>
      <c r="H4" s="828"/>
      <c r="I4" s="828"/>
    </row>
    <row r="5" spans="1:12" ht="15.75" customHeight="1">
      <c r="A5" s="830" t="s">
        <v>301</v>
      </c>
      <c r="B5" s="830"/>
      <c r="C5" s="830"/>
      <c r="D5" s="830"/>
      <c r="E5" s="830"/>
      <c r="F5" s="830"/>
      <c r="G5" s="830"/>
      <c r="H5" s="830"/>
      <c r="I5" s="830"/>
      <c r="K5" s="833" t="s">
        <v>302</v>
      </c>
      <c r="L5" s="833"/>
    </row>
    <row r="6" spans="1:12" ht="17.25" customHeight="1">
      <c r="A6" s="831"/>
      <c r="B6" s="831"/>
      <c r="C6" s="831"/>
      <c r="D6" s="831"/>
      <c r="E6" s="831"/>
      <c r="F6" s="831"/>
      <c r="G6" s="831"/>
      <c r="H6" s="831"/>
      <c r="I6" s="831"/>
      <c r="K6" s="834" t="s">
        <v>303</v>
      </c>
      <c r="L6" s="834"/>
    </row>
    <row r="7" spans="1:12">
      <c r="A7" s="767">
        <v>1</v>
      </c>
      <c r="B7" s="817" t="s">
        <v>304</v>
      </c>
      <c r="C7" s="818"/>
      <c r="D7" s="818"/>
      <c r="E7" s="818"/>
      <c r="F7" s="818"/>
      <c r="G7" s="818"/>
      <c r="H7" s="818"/>
      <c r="I7" s="819"/>
    </row>
    <row r="8" spans="1:12" ht="27" customHeight="1">
      <c r="A8" s="767"/>
      <c r="B8" s="96" t="s">
        <v>98</v>
      </c>
      <c r="C8" s="794">
        <f>'[1]Family data'!$C$21</f>
        <v>0</v>
      </c>
      <c r="D8" s="794"/>
      <c r="E8" s="794"/>
      <c r="F8" s="817" t="str">
        <f>IF('[1]Family data'!$C$24="Not Minor",'[1]Family data'!$B$24,"N.A.")</f>
        <v>N.A.</v>
      </c>
      <c r="G8" s="818"/>
      <c r="H8" s="818"/>
      <c r="I8" s="819"/>
    </row>
    <row r="9" spans="1:12" ht="18" customHeight="1">
      <c r="A9" s="767"/>
      <c r="B9" s="767" t="s">
        <v>100</v>
      </c>
      <c r="C9" s="793" t="s">
        <v>305</v>
      </c>
      <c r="D9" s="793"/>
      <c r="E9" s="793"/>
      <c r="F9" s="835" t="str">
        <f>IF('[1]Family data'!$C$25="YES",'[1]Family data'!$B$25,"N.A.")</f>
        <v>N.A.</v>
      </c>
      <c r="G9" s="836"/>
      <c r="H9" s="836"/>
      <c r="I9" s="837"/>
    </row>
    <row r="10" spans="1:12">
      <c r="A10" s="767"/>
      <c r="B10" s="767"/>
      <c r="C10" s="793"/>
      <c r="D10" s="793"/>
      <c r="E10" s="793"/>
      <c r="F10" s="838"/>
      <c r="G10" s="839"/>
      <c r="H10" s="839"/>
      <c r="I10" s="840"/>
    </row>
    <row r="11" spans="1:12">
      <c r="A11" s="767">
        <v>2</v>
      </c>
      <c r="B11" s="794" t="s">
        <v>306</v>
      </c>
      <c r="C11" s="794"/>
      <c r="D11" s="794"/>
      <c r="E11" s="794"/>
      <c r="F11" s="794"/>
      <c r="G11" s="794"/>
      <c r="H11" s="794"/>
      <c r="I11" s="794"/>
    </row>
    <row r="12" spans="1:12">
      <c r="A12" s="767"/>
      <c r="B12" s="794" t="s">
        <v>307</v>
      </c>
      <c r="C12" s="794"/>
      <c r="D12" s="794"/>
      <c r="E12" s="794"/>
      <c r="F12" s="748"/>
      <c r="G12" s="748"/>
      <c r="H12" s="748"/>
      <c r="I12" s="748"/>
    </row>
    <row r="13" spans="1:12" ht="52.5" customHeight="1">
      <c r="A13" s="767"/>
      <c r="B13" s="97" t="s">
        <v>308</v>
      </c>
      <c r="C13" s="832" t="s">
        <v>79</v>
      </c>
      <c r="D13" s="832"/>
      <c r="E13" s="832"/>
      <c r="F13" s="763" t="s">
        <v>309</v>
      </c>
      <c r="G13" s="765"/>
      <c r="H13" s="832" t="s">
        <v>310</v>
      </c>
      <c r="I13" s="832"/>
    </row>
    <row r="14" spans="1:12">
      <c r="A14" s="767"/>
      <c r="B14" s="96">
        <v>1</v>
      </c>
      <c r="C14" s="817" t="str">
        <f>IF('[1]Family data'!$A$11&gt;0,'[1]Family data'!$A$11,"")</f>
        <v>ABCD</v>
      </c>
      <c r="D14" s="818"/>
      <c r="E14" s="819"/>
      <c r="F14" s="817" t="str">
        <f>IF('[1]Family data'!$B$11&gt;0,'[1]Family data'!$B$11,"")</f>
        <v>Wife</v>
      </c>
      <c r="G14" s="819"/>
      <c r="H14" s="820">
        <f>IF('[1]Family data'!$E$11&gt;0,'[1]Family data'!$E$11,"")</f>
        <v>24167</v>
      </c>
      <c r="I14" s="821"/>
    </row>
    <row r="15" spans="1:12">
      <c r="A15" s="767"/>
      <c r="B15" s="98">
        <f t="shared" ref="B15:B22" si="0">IF(C15="","",B14+1)</f>
        <v>2</v>
      </c>
      <c r="C15" s="817" t="str">
        <f>IF('[1]Family data'!$A$12&gt;0,'[1]Family data'!$A$12,"")</f>
        <v>PQRS</v>
      </c>
      <c r="D15" s="818"/>
      <c r="E15" s="819"/>
      <c r="F15" s="817" t="str">
        <f>IF('[1]Family data'!$B$12&gt;0,'[1]Family data'!$B$12,"")</f>
        <v>Son</v>
      </c>
      <c r="G15" s="819"/>
      <c r="H15" s="820">
        <f>IF('[1]Family data'!$E$12&gt;0,'[1]Family data'!$E$12,"")</f>
        <v>36982</v>
      </c>
      <c r="I15" s="821"/>
    </row>
    <row r="16" spans="1:12">
      <c r="A16" s="767"/>
      <c r="B16" s="98" t="str">
        <f t="shared" si="0"/>
        <v/>
      </c>
      <c r="C16" s="817" t="str">
        <f>IF('[1]Family data'!$A$13&gt;0,'[1]Family data'!$A$13,"")</f>
        <v/>
      </c>
      <c r="D16" s="818"/>
      <c r="E16" s="819"/>
      <c r="F16" s="817" t="str">
        <f>IF('[1]Family data'!$B$13&gt;0,'[1]Family data'!$B$13,"")</f>
        <v/>
      </c>
      <c r="G16" s="819"/>
      <c r="H16" s="820" t="str">
        <f>IF('[1]Family data'!$E$13&gt;0,'[1]Family data'!$E$13,"")</f>
        <v/>
      </c>
      <c r="I16" s="821"/>
    </row>
    <row r="17" spans="1:10">
      <c r="A17" s="767"/>
      <c r="B17" s="98" t="str">
        <f t="shared" si="0"/>
        <v/>
      </c>
      <c r="C17" s="817" t="str">
        <f>IF('[1]Family data'!$A$14&gt;0,'[1]Family data'!$A$14,"")</f>
        <v/>
      </c>
      <c r="D17" s="818"/>
      <c r="E17" s="819"/>
      <c r="F17" s="817" t="str">
        <f>IF('[1]Family data'!$B$14&gt;0,'[1]Family data'!$B$14,"")</f>
        <v/>
      </c>
      <c r="G17" s="819"/>
      <c r="H17" s="820" t="str">
        <f>IF('[1]Family data'!$E$14&gt;0,'[1]Family data'!$E$14,"")</f>
        <v/>
      </c>
      <c r="I17" s="821"/>
    </row>
    <row r="18" spans="1:10">
      <c r="A18" s="767"/>
      <c r="B18" s="98" t="str">
        <f t="shared" si="0"/>
        <v/>
      </c>
      <c r="C18" s="817" t="str">
        <f>IF('[1]Family data'!$A$15&gt;0,'[1]Family data'!$A$15,"")</f>
        <v/>
      </c>
      <c r="D18" s="818"/>
      <c r="E18" s="819"/>
      <c r="F18" s="817" t="str">
        <f>IF('[1]Family data'!$B$15&gt;0,'[1]Family data'!$B$15,"")</f>
        <v/>
      </c>
      <c r="G18" s="819"/>
      <c r="H18" s="820" t="str">
        <f>IF('[1]Family data'!$E$15&gt;0,'[1]Family data'!$E$15,"")</f>
        <v/>
      </c>
      <c r="I18" s="821"/>
    </row>
    <row r="19" spans="1:10">
      <c r="A19" s="767"/>
      <c r="B19" s="98" t="str">
        <f t="shared" si="0"/>
        <v/>
      </c>
      <c r="C19" s="817" t="str">
        <f>IF('[1]Family data'!$A$16&gt;0,'[1]Family data'!$A$16,"")</f>
        <v/>
      </c>
      <c r="D19" s="818"/>
      <c r="E19" s="819"/>
      <c r="F19" s="817" t="str">
        <f>IF('[1]Family data'!$B$16&gt;0,'[1]Family data'!$B$16,"")</f>
        <v/>
      </c>
      <c r="G19" s="819"/>
      <c r="H19" s="820" t="str">
        <f>IF('[1]Family data'!$E$16&gt;0,'[1]Family data'!$E$16,"")</f>
        <v/>
      </c>
      <c r="I19" s="821"/>
    </row>
    <row r="20" spans="1:10">
      <c r="A20" s="767"/>
      <c r="B20" s="98" t="str">
        <f t="shared" si="0"/>
        <v/>
      </c>
      <c r="C20" s="817" t="str">
        <f>IF('[1]Family data'!$A$17&gt;0,'[1]Family data'!$A$17,"")</f>
        <v/>
      </c>
      <c r="D20" s="818"/>
      <c r="E20" s="819"/>
      <c r="F20" s="817" t="str">
        <f>IF('[1]Family data'!$B$17&gt;0,'[1]Family data'!$B$17,"")</f>
        <v/>
      </c>
      <c r="G20" s="819"/>
      <c r="H20" s="820" t="str">
        <f>IF('[1]Family data'!$E$17&gt;0,'[1]Family data'!$E$17,"")</f>
        <v/>
      </c>
      <c r="I20" s="821"/>
    </row>
    <row r="21" spans="1:10">
      <c r="A21" s="767"/>
      <c r="B21" s="98" t="str">
        <f t="shared" si="0"/>
        <v/>
      </c>
      <c r="C21" s="817" t="str">
        <f>IF('[1]Family data'!$A$18&gt;0,'[1]Family data'!$A$18,"")</f>
        <v/>
      </c>
      <c r="D21" s="818"/>
      <c r="E21" s="819"/>
      <c r="F21" s="817" t="str">
        <f>IF('[1]Family data'!$B$18&gt;0,'[1]Family data'!$B$18,"")</f>
        <v/>
      </c>
      <c r="G21" s="819"/>
      <c r="H21" s="820" t="str">
        <f>IF('[1]Family data'!$E$18&gt;0,'[1]Family data'!$E$18,"")</f>
        <v/>
      </c>
      <c r="I21" s="821"/>
    </row>
    <row r="22" spans="1:10">
      <c r="A22" s="767"/>
      <c r="B22" s="98" t="str">
        <f t="shared" si="0"/>
        <v/>
      </c>
      <c r="C22" s="817" t="str">
        <f>IF('[1]Family data'!$A$19&gt;0,'[1]Family data'!$A$19,"")</f>
        <v/>
      </c>
      <c r="D22" s="818"/>
      <c r="E22" s="819"/>
      <c r="F22" s="817" t="str">
        <f>IF('[1]Family data'!$B$19&gt;0,'[1]Family data'!$B$19,"")</f>
        <v/>
      </c>
      <c r="G22" s="819"/>
      <c r="H22" s="820" t="str">
        <f>IF('[1]Family data'!$E$19&gt;0,'[1]Family data'!$E$19,"")</f>
        <v/>
      </c>
      <c r="I22" s="821"/>
    </row>
    <row r="23" spans="1:10">
      <c r="A23" s="767">
        <v>3</v>
      </c>
      <c r="B23" s="814" t="s">
        <v>311</v>
      </c>
      <c r="C23" s="814"/>
      <c r="D23" s="814"/>
      <c r="E23" s="814"/>
      <c r="F23" s="822" t="s">
        <v>7</v>
      </c>
      <c r="G23" s="823"/>
      <c r="H23" s="823"/>
      <c r="I23" s="824"/>
    </row>
    <row r="24" spans="1:10">
      <c r="A24" s="767"/>
      <c r="B24" s="814"/>
      <c r="C24" s="814"/>
      <c r="D24" s="814"/>
      <c r="E24" s="814"/>
      <c r="F24" s="825"/>
      <c r="G24" s="826"/>
      <c r="H24" s="826"/>
      <c r="I24" s="827"/>
    </row>
    <row r="25" spans="1:10">
      <c r="A25" s="96">
        <v>4</v>
      </c>
      <c r="B25" s="814" t="s">
        <v>312</v>
      </c>
      <c r="C25" s="814"/>
      <c r="D25" s="814"/>
      <c r="E25" s="814"/>
      <c r="F25" s="815" t="str">
        <f>[1]Mastersheet!H62</f>
        <v>31/03/2027</v>
      </c>
      <c r="G25" s="748"/>
      <c r="H25" s="748"/>
      <c r="I25" s="748"/>
      <c r="J25" s="99"/>
    </row>
    <row r="26" spans="1:10" ht="20.25" customHeight="1">
      <c r="A26" s="778">
        <v>5</v>
      </c>
      <c r="B26" s="769" t="s">
        <v>313</v>
      </c>
      <c r="C26" s="770"/>
      <c r="D26" s="770"/>
      <c r="E26" s="770"/>
      <c r="F26" s="793" t="str">
        <f>[1]Pravesh!D5</f>
        <v>DIRECTOR SECONDARY EDUCATION, RAJASTHAN, BIKANER</v>
      </c>
      <c r="G26" s="816"/>
      <c r="H26" s="816"/>
      <c r="I26" s="816"/>
      <c r="J26" s="99"/>
    </row>
    <row r="27" spans="1:10" ht="19.5" customHeight="1">
      <c r="A27" s="778"/>
      <c r="B27" s="773"/>
      <c r="C27" s="774"/>
      <c r="D27" s="774"/>
      <c r="E27" s="774"/>
      <c r="F27" s="793"/>
      <c r="G27" s="793"/>
      <c r="H27" s="793"/>
      <c r="I27" s="793"/>
      <c r="J27" s="99"/>
    </row>
    <row r="28" spans="1:10" ht="18" customHeight="1">
      <c r="A28" s="767">
        <v>6</v>
      </c>
      <c r="B28" s="769" t="s">
        <v>314</v>
      </c>
      <c r="C28" s="795"/>
      <c r="D28" s="795"/>
      <c r="E28" s="796"/>
      <c r="F28" s="803" t="str">
        <f>IF('[1]Family data'!$C$25="YES",'[1]Family data'!$A$25,"N.A.")</f>
        <v>N.A.</v>
      </c>
      <c r="G28" s="804"/>
      <c r="H28" s="804"/>
      <c r="I28" s="805"/>
    </row>
    <row r="29" spans="1:10">
      <c r="A29" s="767"/>
      <c r="B29" s="797"/>
      <c r="C29" s="798"/>
      <c r="D29" s="798"/>
      <c r="E29" s="799"/>
      <c r="F29" s="806" t="str">
        <f>IF('[1]Family data'!$C$25="YES",'[1]Family data'!$E$25,"N.A.")</f>
        <v>N.A.</v>
      </c>
      <c r="G29" s="804"/>
      <c r="H29" s="804"/>
      <c r="I29" s="805"/>
    </row>
    <row r="30" spans="1:10">
      <c r="A30" s="767"/>
      <c r="B30" s="800"/>
      <c r="C30" s="801"/>
      <c r="D30" s="801"/>
      <c r="E30" s="802"/>
      <c r="F30" s="806" t="str">
        <f>IF('[1]Family data'!$C$25="YES",'[1]Family data'!$I$25,"N.A.")</f>
        <v>N.A.</v>
      </c>
      <c r="G30" s="804"/>
      <c r="H30" s="804"/>
      <c r="I30" s="805"/>
    </row>
    <row r="31" spans="1:10" ht="18" customHeight="1">
      <c r="A31" s="767" t="s">
        <v>315</v>
      </c>
      <c r="B31" s="793" t="s">
        <v>316</v>
      </c>
      <c r="C31" s="793"/>
      <c r="D31" s="793"/>
      <c r="E31" s="793"/>
      <c r="F31" s="807" t="str">
        <f>IF([1]Q.S.!$G$17&gt;0,[1]Q.S.!$G$17,"N.A.")</f>
        <v>N.A.</v>
      </c>
      <c r="G31" s="807"/>
      <c r="H31" s="807"/>
      <c r="I31" s="807"/>
    </row>
    <row r="32" spans="1:10">
      <c r="A32" s="767"/>
      <c r="B32" s="793"/>
      <c r="C32" s="793"/>
      <c r="D32" s="793"/>
      <c r="E32" s="793"/>
      <c r="F32" s="807"/>
      <c r="G32" s="807"/>
      <c r="H32" s="807"/>
      <c r="I32" s="807"/>
    </row>
    <row r="33" spans="1:9">
      <c r="A33" s="767"/>
      <c r="B33" s="793"/>
      <c r="C33" s="793"/>
      <c r="D33" s="793"/>
      <c r="E33" s="793"/>
      <c r="F33" s="807"/>
      <c r="G33" s="807"/>
      <c r="H33" s="807"/>
      <c r="I33" s="807"/>
    </row>
    <row r="34" spans="1:9" ht="18" customHeight="1">
      <c r="A34" s="767">
        <v>7</v>
      </c>
      <c r="B34" s="793" t="s">
        <v>317</v>
      </c>
      <c r="C34" s="793"/>
      <c r="D34" s="793"/>
      <c r="E34" s="793"/>
      <c r="F34" s="793" t="str">
        <f>IF('[1]Family data'!$C$25="YES",'[1]Family data'!$G$25,'[1]Family data'!$G$24)</f>
        <v>Son</v>
      </c>
      <c r="G34" s="793"/>
      <c r="H34" s="793"/>
      <c r="I34" s="793"/>
    </row>
    <row r="35" spans="1:9">
      <c r="A35" s="767"/>
      <c r="B35" s="793"/>
      <c r="C35" s="793"/>
      <c r="D35" s="793"/>
      <c r="E35" s="793"/>
      <c r="F35" s="793"/>
      <c r="G35" s="793"/>
      <c r="H35" s="793"/>
      <c r="I35" s="793"/>
    </row>
    <row r="36" spans="1:9" ht="18" customHeight="1">
      <c r="A36" s="767">
        <v>8</v>
      </c>
      <c r="B36" s="793" t="s">
        <v>318</v>
      </c>
      <c r="C36" s="793"/>
      <c r="D36" s="793"/>
      <c r="E36" s="793"/>
      <c r="F36" s="794" t="str">
        <f>[1]Pravesh!I197</f>
        <v>Treasury  Bikaner</v>
      </c>
      <c r="G36" s="794"/>
      <c r="H36" s="794"/>
      <c r="I36" s="794"/>
    </row>
    <row r="37" spans="1:9">
      <c r="A37" s="767"/>
      <c r="B37" s="793"/>
      <c r="C37" s="793"/>
      <c r="D37" s="793"/>
      <c r="E37" s="793"/>
      <c r="F37" s="808" t="str">
        <f>[1]Pravesh!$A$560</f>
        <v>State Bank Of India,Abcd Branch,Kotegate Bikaner</v>
      </c>
      <c r="G37" s="809"/>
      <c r="H37" s="809"/>
      <c r="I37" s="810"/>
    </row>
    <row r="38" spans="1:9" ht="21.75" customHeight="1">
      <c r="A38" s="767"/>
      <c r="B38" s="793"/>
      <c r="C38" s="793"/>
      <c r="D38" s="793"/>
      <c r="E38" s="793"/>
      <c r="F38" s="811"/>
      <c r="G38" s="812"/>
      <c r="H38" s="812"/>
      <c r="I38" s="813"/>
    </row>
    <row r="39" spans="1:9">
      <c r="A39" s="768" t="s">
        <v>319</v>
      </c>
      <c r="B39" s="768"/>
      <c r="C39" s="768"/>
      <c r="D39" s="768"/>
      <c r="E39" s="768"/>
      <c r="F39" s="768"/>
      <c r="G39" s="768"/>
      <c r="H39" s="768"/>
      <c r="I39" s="768"/>
    </row>
    <row r="40" spans="1:9">
      <c r="A40" s="96" t="s">
        <v>98</v>
      </c>
      <c r="B40" s="768" t="s">
        <v>320</v>
      </c>
      <c r="C40" s="768"/>
      <c r="D40" s="768"/>
      <c r="E40" s="768"/>
      <c r="F40" s="768"/>
      <c r="G40" s="768"/>
      <c r="H40" s="768"/>
      <c r="I40" s="768"/>
    </row>
    <row r="41" spans="1:9">
      <c r="A41" s="781">
        <v>14</v>
      </c>
      <c r="B41" s="782"/>
      <c r="C41" s="782"/>
      <c r="D41" s="782"/>
      <c r="E41" s="782"/>
      <c r="F41" s="782"/>
      <c r="G41" s="782"/>
      <c r="H41" s="782"/>
      <c r="I41" s="783"/>
    </row>
    <row r="42" spans="1:9">
      <c r="A42" s="767" t="s">
        <v>100</v>
      </c>
      <c r="B42" s="784" t="s">
        <v>321</v>
      </c>
      <c r="C42" s="785"/>
      <c r="D42" s="785"/>
      <c r="E42" s="785"/>
      <c r="F42" s="785"/>
      <c r="G42" s="785"/>
      <c r="H42" s="785"/>
      <c r="I42" s="786"/>
    </row>
    <row r="43" spans="1:9">
      <c r="A43" s="767"/>
      <c r="B43" s="787"/>
      <c r="C43" s="788"/>
      <c r="D43" s="788"/>
      <c r="E43" s="788"/>
      <c r="F43" s="788"/>
      <c r="G43" s="788"/>
      <c r="H43" s="788"/>
      <c r="I43" s="789"/>
    </row>
    <row r="44" spans="1:9">
      <c r="A44" s="767"/>
      <c r="B44" s="787"/>
      <c r="C44" s="788"/>
      <c r="D44" s="788"/>
      <c r="E44" s="788"/>
      <c r="F44" s="788"/>
      <c r="G44" s="788"/>
      <c r="H44" s="788"/>
      <c r="I44" s="789"/>
    </row>
    <row r="45" spans="1:9">
      <c r="A45" s="767"/>
      <c r="B45" s="790"/>
      <c r="C45" s="791"/>
      <c r="D45" s="791"/>
      <c r="E45" s="791"/>
      <c r="F45" s="791"/>
      <c r="G45" s="791"/>
      <c r="H45" s="791"/>
      <c r="I45" s="792"/>
    </row>
    <row r="46" spans="1:9">
      <c r="A46" s="96" t="s">
        <v>128</v>
      </c>
      <c r="B46" s="768" t="s">
        <v>322</v>
      </c>
      <c r="C46" s="768"/>
      <c r="D46" s="768"/>
      <c r="E46" s="768"/>
      <c r="F46" s="768"/>
      <c r="G46" s="768"/>
      <c r="H46" s="768"/>
      <c r="I46" s="768"/>
    </row>
    <row r="47" spans="1:9">
      <c r="A47" s="96" t="s">
        <v>140</v>
      </c>
      <c r="B47" s="768" t="s">
        <v>323</v>
      </c>
      <c r="C47" s="768"/>
      <c r="D47" s="768"/>
      <c r="E47" s="768"/>
      <c r="F47" s="768"/>
      <c r="G47" s="768"/>
      <c r="H47" s="768"/>
      <c r="I47" s="768"/>
    </row>
    <row r="48" spans="1:9" ht="18" customHeight="1">
      <c r="A48" s="767">
        <v>10</v>
      </c>
      <c r="B48" s="769" t="s">
        <v>324</v>
      </c>
      <c r="C48" s="770"/>
      <c r="D48" s="770"/>
      <c r="E48" s="770"/>
      <c r="F48" s="770"/>
      <c r="G48" s="770"/>
      <c r="H48" s="770"/>
      <c r="I48" s="775" t="s">
        <v>325</v>
      </c>
    </row>
    <row r="49" spans="1:9">
      <c r="A49" s="767"/>
      <c r="B49" s="771"/>
      <c r="C49" s="772"/>
      <c r="D49" s="772"/>
      <c r="E49" s="772"/>
      <c r="F49" s="772"/>
      <c r="G49" s="772"/>
      <c r="H49" s="772"/>
      <c r="I49" s="775"/>
    </row>
    <row r="50" spans="1:9">
      <c r="A50" s="767"/>
      <c r="B50" s="773"/>
      <c r="C50" s="774"/>
      <c r="D50" s="774"/>
      <c r="E50" s="774"/>
      <c r="F50" s="774"/>
      <c r="G50" s="774"/>
      <c r="H50" s="774"/>
      <c r="I50" s="775"/>
    </row>
    <row r="51" spans="1:9" ht="18" customHeight="1">
      <c r="A51" s="97">
        <v>11</v>
      </c>
      <c r="B51" s="776" t="s">
        <v>326</v>
      </c>
      <c r="C51" s="777"/>
      <c r="D51" s="777"/>
      <c r="E51" s="777"/>
      <c r="F51" s="777"/>
      <c r="G51" s="778"/>
      <c r="H51" s="779"/>
      <c r="I51" s="780"/>
    </row>
    <row r="52" spans="1:9">
      <c r="A52" s="760">
        <v>12</v>
      </c>
      <c r="B52" s="754" t="s">
        <v>327</v>
      </c>
      <c r="C52" s="754"/>
      <c r="D52" s="754"/>
      <c r="E52" s="754"/>
      <c r="F52" s="754"/>
      <c r="G52" s="754"/>
      <c r="H52" s="754"/>
      <c r="I52" s="754"/>
    </row>
    <row r="53" spans="1:9" ht="18" customHeight="1">
      <c r="A53" s="761"/>
      <c r="B53" s="763" t="s">
        <v>79</v>
      </c>
      <c r="C53" s="764"/>
      <c r="D53" s="764"/>
      <c r="E53" s="764"/>
      <c r="F53" s="764"/>
      <c r="G53" s="765"/>
      <c r="H53" s="766" t="s">
        <v>257</v>
      </c>
      <c r="I53" s="766"/>
    </row>
    <row r="54" spans="1:9">
      <c r="A54" s="761"/>
      <c r="B54" s="767" t="s">
        <v>98</v>
      </c>
      <c r="C54" s="749" t="str">
        <f>IF([1]Mastersheet!A29&gt;0,[1]Mastersheet!A29,"")</f>
        <v/>
      </c>
      <c r="D54" s="750"/>
      <c r="E54" s="750"/>
      <c r="F54" s="750"/>
      <c r="G54" s="751"/>
      <c r="H54" s="748"/>
      <c r="I54" s="748"/>
    </row>
    <row r="55" spans="1:9">
      <c r="A55" s="761"/>
      <c r="B55" s="767"/>
      <c r="C55" s="749" t="str">
        <f>IF([1]Mastersheet!E29&gt;0,[1]Mastersheet!E29,"")</f>
        <v/>
      </c>
      <c r="D55" s="750"/>
      <c r="E55" s="750"/>
      <c r="F55" s="750"/>
      <c r="G55" s="751"/>
      <c r="H55" s="748"/>
      <c r="I55" s="748"/>
    </row>
    <row r="56" spans="1:9">
      <c r="A56" s="761"/>
      <c r="B56" s="767" t="s">
        <v>100</v>
      </c>
      <c r="C56" s="749" t="str">
        <f>IF([1]Mastersheet!A30&gt;0,[1]Mastersheet!A30,"")</f>
        <v/>
      </c>
      <c r="D56" s="750"/>
      <c r="E56" s="750"/>
      <c r="F56" s="750"/>
      <c r="G56" s="751"/>
      <c r="H56" s="748"/>
      <c r="I56" s="748"/>
    </row>
    <row r="57" spans="1:9">
      <c r="A57" s="762"/>
      <c r="B57" s="767"/>
      <c r="C57" s="749" t="str">
        <f>IF([1]Mastersheet!E30&gt;0,[1]Mastersheet!E30,"")</f>
        <v/>
      </c>
      <c r="D57" s="750"/>
      <c r="E57" s="750"/>
      <c r="F57" s="750"/>
      <c r="G57" s="751"/>
      <c r="H57" s="748"/>
      <c r="I57" s="748"/>
    </row>
    <row r="58" spans="1:9">
      <c r="A58" s="752">
        <v>13</v>
      </c>
      <c r="B58" s="754" t="s">
        <v>328</v>
      </c>
      <c r="C58" s="754"/>
      <c r="D58" s="754"/>
      <c r="E58" s="754"/>
      <c r="F58" s="754"/>
      <c r="G58" s="754"/>
      <c r="H58" s="754"/>
      <c r="I58" s="754"/>
    </row>
    <row r="59" spans="1:9" ht="29.25" customHeight="1">
      <c r="A59" s="753"/>
      <c r="B59" s="96" t="s">
        <v>98</v>
      </c>
      <c r="C59" s="755" t="str">
        <f>CONCATENATE([1]Mastersheet!A33,"  ",[1]Mastersheet!C33,"  ",[1]Mastersheet!E33)</f>
        <v xml:space="preserve">    </v>
      </c>
      <c r="D59" s="756"/>
      <c r="E59" s="756"/>
      <c r="F59" s="756"/>
      <c r="G59" s="757"/>
      <c r="H59" s="758"/>
      <c r="I59" s="759"/>
    </row>
    <row r="60" spans="1:9" ht="39" customHeight="1">
      <c r="A60" s="753"/>
      <c r="B60" s="96" t="s">
        <v>100</v>
      </c>
      <c r="C60" s="755" t="str">
        <f>CONCATENATE([1]Mastersheet!A34,"  ",[1]Mastersheet!C34,"  ",[1]Mastersheet!E34)</f>
        <v xml:space="preserve">    </v>
      </c>
      <c r="D60" s="756"/>
      <c r="E60" s="756"/>
      <c r="F60" s="756"/>
      <c r="G60" s="757"/>
      <c r="H60" s="758"/>
      <c r="I60" s="759"/>
    </row>
    <row r="61" spans="1:9">
      <c r="A61" s="100" t="s">
        <v>329</v>
      </c>
      <c r="B61" s="744" t="s">
        <v>330</v>
      </c>
      <c r="C61" s="744"/>
      <c r="D61" s="744"/>
      <c r="E61" s="744"/>
      <c r="F61" s="744"/>
      <c r="G61" s="744"/>
      <c r="H61" s="744"/>
      <c r="I61" s="744"/>
    </row>
    <row r="62" spans="1:9" ht="18.75" thickBot="1">
      <c r="A62" s="101"/>
      <c r="B62" s="745"/>
      <c r="C62" s="745"/>
      <c r="D62" s="745"/>
      <c r="E62" s="745"/>
      <c r="F62" s="745"/>
      <c r="G62" s="745"/>
      <c r="H62" s="745"/>
      <c r="I62" s="745"/>
    </row>
    <row r="63" spans="1:9" ht="18" customHeight="1">
      <c r="A63" s="102" t="s">
        <v>331</v>
      </c>
      <c r="B63" s="746" t="s">
        <v>332</v>
      </c>
      <c r="C63" s="746"/>
      <c r="D63" s="746"/>
      <c r="E63" s="746"/>
      <c r="F63" s="746"/>
      <c r="G63" s="746"/>
      <c r="H63" s="746"/>
      <c r="I63" s="746"/>
    </row>
    <row r="64" spans="1:9">
      <c r="A64" s="102"/>
      <c r="B64" s="747"/>
      <c r="C64" s="747"/>
      <c r="D64" s="747"/>
      <c r="E64" s="747"/>
      <c r="F64" s="747"/>
      <c r="G64" s="747"/>
      <c r="H64" s="747"/>
      <c r="I64" s="747"/>
    </row>
    <row r="65" spans="1:9">
      <c r="A65" s="102"/>
      <c r="B65" s="747"/>
      <c r="C65" s="747"/>
      <c r="D65" s="747"/>
      <c r="E65" s="747"/>
      <c r="F65" s="747"/>
      <c r="G65" s="747"/>
      <c r="H65" s="747"/>
      <c r="I65" s="747"/>
    </row>
  </sheetData>
  <mergeCells count="102">
    <mergeCell ref="K5:L5"/>
    <mergeCell ref="K6:L6"/>
    <mergeCell ref="A7:A10"/>
    <mergeCell ref="B7:I7"/>
    <mergeCell ref="C8:E8"/>
    <mergeCell ref="F8:I8"/>
    <mergeCell ref="B9:B10"/>
    <mergeCell ref="C9:E10"/>
    <mergeCell ref="F9:I10"/>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F20:G20"/>
    <mergeCell ref="H20:I20"/>
    <mergeCell ref="C17:E17"/>
    <mergeCell ref="F17:G17"/>
    <mergeCell ref="H17:I17"/>
    <mergeCell ref="C18:E18"/>
    <mergeCell ref="F18:G18"/>
    <mergeCell ref="H18:I18"/>
    <mergeCell ref="A23:A24"/>
    <mergeCell ref="B23:E24"/>
    <mergeCell ref="F23:I24"/>
    <mergeCell ref="B25:E25"/>
    <mergeCell ref="F25:I25"/>
    <mergeCell ref="A26:A27"/>
    <mergeCell ref="B26:E27"/>
    <mergeCell ref="F26:I27"/>
    <mergeCell ref="C21:E21"/>
    <mergeCell ref="F21:G21"/>
    <mergeCell ref="H21:I21"/>
    <mergeCell ref="C22:E22"/>
    <mergeCell ref="F22:G22"/>
    <mergeCell ref="H22:I22"/>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47:I47"/>
    <mergeCell ref="A48:A50"/>
    <mergeCell ref="B48:H50"/>
    <mergeCell ref="I48:I50"/>
    <mergeCell ref="B51:F51"/>
    <mergeCell ref="G51:I51"/>
    <mergeCell ref="A39:I39"/>
    <mergeCell ref="B40:I40"/>
    <mergeCell ref="A41:I41"/>
    <mergeCell ref="A42:A45"/>
    <mergeCell ref="B42:I45"/>
    <mergeCell ref="B46:I46"/>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s>
  <conditionalFormatting sqref="C14:I22">
    <cfRule type="containsBlanks" dxfId="7"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0.xml><?xml version="1.0" encoding="utf-8"?>
<worksheet xmlns="http://schemas.openxmlformats.org/spreadsheetml/2006/main" xmlns:r="http://schemas.openxmlformats.org/officeDocument/2006/relationships">
  <sheetPr codeName="Sheet14"/>
  <dimension ref="A1:L132"/>
  <sheetViews>
    <sheetView view="pageBreakPreview" topLeftCell="A121" workbookViewId="0">
      <selection activeCell="F115" sqref="F115:I116"/>
    </sheetView>
  </sheetViews>
  <sheetFormatPr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15</v>
      </c>
    </row>
    <row r="2" spans="1:12">
      <c r="A2" s="828" t="s">
        <v>333</v>
      </c>
      <c r="B2" s="828"/>
      <c r="C2" s="828"/>
      <c r="D2" s="828"/>
      <c r="E2" s="828"/>
      <c r="F2" s="828"/>
      <c r="G2" s="828"/>
      <c r="H2" s="828"/>
      <c r="I2" s="828"/>
    </row>
    <row r="3" spans="1:12">
      <c r="A3" s="828" t="s">
        <v>334</v>
      </c>
      <c r="B3" s="828"/>
      <c r="C3" s="828"/>
      <c r="D3" s="828"/>
      <c r="E3" s="828"/>
      <c r="F3" s="828"/>
      <c r="G3" s="828"/>
      <c r="H3" s="828"/>
      <c r="I3" s="828"/>
    </row>
    <row r="4" spans="1:12">
      <c r="A4" s="828" t="s">
        <v>335</v>
      </c>
      <c r="B4" s="828"/>
      <c r="C4" s="828"/>
      <c r="D4" s="828"/>
      <c r="E4" s="828"/>
      <c r="F4" s="828"/>
      <c r="G4" s="828"/>
      <c r="H4" s="828"/>
      <c r="I4" s="828"/>
      <c r="K4" s="833" t="s">
        <v>302</v>
      </c>
      <c r="L4" s="833"/>
    </row>
    <row r="5" spans="1:12">
      <c r="A5" s="829"/>
      <c r="B5" s="829"/>
      <c r="C5" s="829"/>
      <c r="D5" s="829"/>
      <c r="E5" s="829"/>
      <c r="F5" s="829"/>
      <c r="G5" s="829"/>
      <c r="H5" s="829"/>
      <c r="I5" s="829"/>
      <c r="K5" s="834" t="s">
        <v>336</v>
      </c>
      <c r="L5" s="834"/>
    </row>
    <row r="6" spans="1:12">
      <c r="A6" s="96">
        <v>1</v>
      </c>
      <c r="B6" s="794" t="s">
        <v>337</v>
      </c>
      <c r="C6" s="794"/>
      <c r="D6" s="794"/>
      <c r="E6" s="794"/>
      <c r="F6" s="817" t="str">
        <f>[1]Pravesh!$C$407</f>
        <v>Not Applicable</v>
      </c>
      <c r="G6" s="818"/>
      <c r="H6" s="818"/>
      <c r="I6" s="819"/>
    </row>
    <row r="7" spans="1:12">
      <c r="A7" s="760">
        <v>2</v>
      </c>
      <c r="B7" s="846" t="s">
        <v>338</v>
      </c>
      <c r="C7" s="847"/>
      <c r="D7" s="847"/>
      <c r="E7" s="847"/>
      <c r="F7" s="854" t="str">
        <f>[1]Mastersheet!$B$3</f>
        <v xml:space="preserve">PRAVESH KUMAR SHARMA </v>
      </c>
      <c r="G7" s="872"/>
      <c r="H7" s="872"/>
      <c r="I7" s="872"/>
    </row>
    <row r="8" spans="1:12">
      <c r="A8" s="762"/>
      <c r="B8" s="847"/>
      <c r="C8" s="847"/>
      <c r="D8" s="847"/>
      <c r="E8" s="847"/>
      <c r="F8" s="872"/>
      <c r="G8" s="872"/>
      <c r="H8" s="872"/>
      <c r="I8" s="872"/>
    </row>
    <row r="9" spans="1:12">
      <c r="A9" s="760">
        <v>3</v>
      </c>
      <c r="B9" s="846" t="s">
        <v>339</v>
      </c>
      <c r="C9" s="847"/>
      <c r="D9" s="847"/>
      <c r="E9" s="847"/>
      <c r="F9" s="854" t="str">
        <f>[1]Pravesh!$C$409</f>
        <v>Not Applicable</v>
      </c>
      <c r="G9" s="872"/>
      <c r="H9" s="872"/>
      <c r="I9" s="872"/>
    </row>
    <row r="10" spans="1:12">
      <c r="A10" s="762"/>
      <c r="B10" s="847"/>
      <c r="C10" s="847"/>
      <c r="D10" s="847"/>
      <c r="E10" s="847"/>
      <c r="F10" s="872"/>
      <c r="G10" s="872"/>
      <c r="H10" s="872"/>
      <c r="I10" s="872"/>
    </row>
    <row r="11" spans="1:12">
      <c r="A11" s="96">
        <v>4</v>
      </c>
      <c r="B11" s="794" t="s">
        <v>340</v>
      </c>
      <c r="C11" s="794"/>
      <c r="D11" s="794"/>
      <c r="E11" s="794"/>
      <c r="F11" s="820" t="str">
        <f>[1]Pravesh!$C$408</f>
        <v>Not Applicable</v>
      </c>
      <c r="G11" s="873"/>
      <c r="H11" s="873"/>
      <c r="I11" s="821"/>
    </row>
    <row r="12" spans="1:12">
      <c r="A12" s="96">
        <v>5</v>
      </c>
      <c r="B12" s="794" t="s">
        <v>341</v>
      </c>
      <c r="C12" s="794"/>
      <c r="D12" s="794"/>
      <c r="E12" s="794"/>
      <c r="F12" s="817" t="str">
        <f>[1]Pravesh!$C$410</f>
        <v>Not Applicable</v>
      </c>
      <c r="G12" s="818"/>
      <c r="H12" s="818"/>
      <c r="I12" s="819"/>
    </row>
    <row r="13" spans="1:12">
      <c r="A13" s="760">
        <v>6</v>
      </c>
      <c r="B13" s="794" t="s">
        <v>342</v>
      </c>
      <c r="C13" s="794"/>
      <c r="D13" s="794"/>
      <c r="E13" s="794"/>
      <c r="F13" s="748"/>
      <c r="G13" s="748"/>
      <c r="H13" s="748"/>
      <c r="I13" s="748"/>
    </row>
    <row r="14" spans="1:12">
      <c r="A14" s="761"/>
      <c r="B14" s="867">
        <v>1</v>
      </c>
      <c r="C14" s="861"/>
      <c r="D14" s="862"/>
      <c r="E14" s="862"/>
      <c r="F14" s="862"/>
      <c r="G14" s="862"/>
      <c r="H14" s="862"/>
      <c r="I14" s="863"/>
    </row>
    <row r="15" spans="1:12">
      <c r="A15" s="761"/>
      <c r="B15" s="868"/>
      <c r="C15" s="864"/>
      <c r="D15" s="865"/>
      <c r="E15" s="865"/>
      <c r="F15" s="865"/>
      <c r="G15" s="865"/>
      <c r="H15" s="865"/>
      <c r="I15" s="866"/>
    </row>
    <row r="16" spans="1:12">
      <c r="A16" s="761"/>
      <c r="B16" s="867">
        <v>2</v>
      </c>
      <c r="C16" s="861"/>
      <c r="D16" s="862"/>
      <c r="E16" s="862"/>
      <c r="F16" s="862"/>
      <c r="G16" s="862"/>
      <c r="H16" s="862"/>
      <c r="I16" s="863"/>
    </row>
    <row r="17" spans="1:10">
      <c r="A17" s="761"/>
      <c r="B17" s="868"/>
      <c r="C17" s="864"/>
      <c r="D17" s="865"/>
      <c r="E17" s="865"/>
      <c r="F17" s="865"/>
      <c r="G17" s="865"/>
      <c r="H17" s="865"/>
      <c r="I17" s="866"/>
    </row>
    <row r="18" spans="1:10">
      <c r="A18" s="761"/>
      <c r="B18" s="867">
        <v>3</v>
      </c>
      <c r="C18" s="861"/>
      <c r="D18" s="862"/>
      <c r="E18" s="862"/>
      <c r="F18" s="862"/>
      <c r="G18" s="862"/>
      <c r="H18" s="862"/>
      <c r="I18" s="863"/>
    </row>
    <row r="19" spans="1:10">
      <c r="A19" s="761"/>
      <c r="B19" s="868"/>
      <c r="C19" s="864"/>
      <c r="D19" s="865"/>
      <c r="E19" s="865"/>
      <c r="F19" s="865"/>
      <c r="G19" s="865"/>
      <c r="H19" s="865"/>
      <c r="I19" s="866"/>
    </row>
    <row r="20" spans="1:10" ht="18" customHeight="1">
      <c r="A20" s="761"/>
      <c r="B20" s="835" t="s">
        <v>343</v>
      </c>
      <c r="C20" s="836"/>
      <c r="D20" s="836"/>
      <c r="E20" s="837"/>
      <c r="F20" s="861" t="s">
        <v>344</v>
      </c>
      <c r="G20" s="862"/>
      <c r="H20" s="862"/>
      <c r="I20" s="863"/>
    </row>
    <row r="21" spans="1:10">
      <c r="A21" s="762"/>
      <c r="B21" s="869"/>
      <c r="C21" s="870"/>
      <c r="D21" s="870"/>
      <c r="E21" s="871"/>
      <c r="F21" s="864"/>
      <c r="G21" s="865"/>
      <c r="H21" s="865"/>
      <c r="I21" s="866"/>
    </row>
    <row r="22" spans="1:10">
      <c r="A22" s="760">
        <v>7</v>
      </c>
      <c r="B22" s="846" t="s">
        <v>345</v>
      </c>
      <c r="C22" s="847"/>
      <c r="D22" s="847"/>
      <c r="E22" s="847"/>
      <c r="F22" s="854" t="str">
        <f>[1]Pravesh!$C$411</f>
        <v>Not Applicable</v>
      </c>
      <c r="G22" s="872"/>
      <c r="H22" s="872"/>
      <c r="I22" s="872"/>
    </row>
    <row r="23" spans="1:10">
      <c r="A23" s="762"/>
      <c r="B23" s="847"/>
      <c r="C23" s="847"/>
      <c r="D23" s="847"/>
      <c r="E23" s="847"/>
      <c r="F23" s="872"/>
      <c r="G23" s="872"/>
      <c r="H23" s="872"/>
      <c r="I23" s="872"/>
    </row>
    <row r="24" spans="1:10">
      <c r="A24" s="760">
        <v>8</v>
      </c>
      <c r="B24" s="846" t="s">
        <v>346</v>
      </c>
      <c r="C24" s="847"/>
      <c r="D24" s="847"/>
      <c r="E24" s="847"/>
      <c r="F24" s="769" t="str">
        <f>[1]Pravesh!$C$412</f>
        <v>Not Applicable</v>
      </c>
      <c r="G24" s="848"/>
      <c r="H24" s="848"/>
      <c r="I24" s="849"/>
    </row>
    <row r="25" spans="1:10">
      <c r="A25" s="762"/>
      <c r="B25" s="847"/>
      <c r="C25" s="847"/>
      <c r="D25" s="847"/>
      <c r="E25" s="847"/>
      <c r="F25" s="850"/>
      <c r="G25" s="851"/>
      <c r="H25" s="851"/>
      <c r="I25" s="852"/>
      <c r="J25" s="99"/>
    </row>
    <row r="26" spans="1:10" ht="18" customHeight="1">
      <c r="A26" s="767">
        <v>9</v>
      </c>
      <c r="B26" s="853" t="s">
        <v>347</v>
      </c>
      <c r="C26" s="854"/>
      <c r="D26" s="854"/>
      <c r="E26" s="855"/>
      <c r="F26" s="769" t="str">
        <f>[1]Pravesh!$I$197</f>
        <v>Treasury  Bikaner</v>
      </c>
      <c r="G26" s="770"/>
      <c r="H26" s="770"/>
      <c r="I26" s="857"/>
      <c r="J26" s="99"/>
    </row>
    <row r="27" spans="1:10" ht="18" customHeight="1">
      <c r="A27" s="767"/>
      <c r="B27" s="747"/>
      <c r="C27" s="747"/>
      <c r="D27" s="747"/>
      <c r="E27" s="747"/>
      <c r="F27" s="858" t="str">
        <f>[1]Pravesh!$A$560</f>
        <v>State Bank Of India,Abcd Branch,Kotegate Bikaner</v>
      </c>
      <c r="G27" s="859"/>
      <c r="H27" s="859"/>
      <c r="I27" s="860"/>
      <c r="J27" s="99"/>
    </row>
    <row r="28" spans="1:10" ht="18" customHeight="1">
      <c r="A28" s="767"/>
      <c r="B28" s="853"/>
      <c r="C28" s="854"/>
      <c r="D28" s="854"/>
      <c r="E28" s="856"/>
      <c r="F28" s="811"/>
      <c r="G28" s="812"/>
      <c r="H28" s="812"/>
      <c r="I28" s="813"/>
    </row>
    <row r="29" spans="1:10">
      <c r="A29" s="767">
        <v>10</v>
      </c>
      <c r="B29" s="794" t="s">
        <v>348</v>
      </c>
      <c r="C29" s="794"/>
      <c r="D29" s="794"/>
      <c r="E29" s="794"/>
      <c r="F29" s="794"/>
      <c r="G29" s="794"/>
      <c r="H29" s="794"/>
      <c r="I29" s="794"/>
    </row>
    <row r="30" spans="1:10">
      <c r="A30" s="767"/>
      <c r="B30" s="748" t="s">
        <v>349</v>
      </c>
      <c r="C30" s="748"/>
      <c r="D30" s="748"/>
      <c r="E30" s="748"/>
      <c r="F30" s="748"/>
      <c r="G30" s="748"/>
      <c r="H30" s="748"/>
      <c r="I30" s="748"/>
    </row>
    <row r="31" spans="1:10">
      <c r="A31" s="767"/>
      <c r="B31" s="748"/>
      <c r="C31" s="748"/>
      <c r="D31" s="748"/>
      <c r="E31" s="748"/>
      <c r="F31" s="748"/>
      <c r="G31" s="748"/>
      <c r="H31" s="748"/>
      <c r="I31" s="748"/>
    </row>
    <row r="32" spans="1:10">
      <c r="A32" s="767"/>
      <c r="B32" s="748"/>
      <c r="C32" s="748"/>
      <c r="D32" s="748"/>
      <c r="E32" s="748"/>
      <c r="F32" s="748"/>
      <c r="G32" s="748"/>
      <c r="H32" s="748"/>
      <c r="I32" s="748"/>
    </row>
    <row r="33" spans="1:9">
      <c r="A33" s="767"/>
      <c r="B33" s="748"/>
      <c r="C33" s="748"/>
      <c r="D33" s="748"/>
      <c r="E33" s="748"/>
      <c r="F33" s="748" t="s">
        <v>350</v>
      </c>
      <c r="G33" s="748"/>
      <c r="H33" s="748"/>
      <c r="I33" s="748"/>
    </row>
    <row r="34" spans="1:9">
      <c r="A34" s="767"/>
      <c r="B34" s="748"/>
      <c r="C34" s="748"/>
      <c r="D34" s="748"/>
      <c r="E34" s="748"/>
      <c r="F34" s="748" t="s">
        <v>327</v>
      </c>
      <c r="G34" s="748"/>
      <c r="H34" s="748"/>
      <c r="I34" s="748"/>
    </row>
    <row r="35" spans="1:9">
      <c r="A35" s="767"/>
      <c r="B35" s="748"/>
      <c r="C35" s="748"/>
      <c r="D35" s="748"/>
      <c r="E35" s="748"/>
      <c r="F35" s="775" t="s">
        <v>351</v>
      </c>
      <c r="G35" s="845"/>
      <c r="H35" s="845"/>
      <c r="I35" s="845"/>
    </row>
    <row r="36" spans="1:9">
      <c r="A36" s="767"/>
      <c r="B36" s="748"/>
      <c r="C36" s="748"/>
      <c r="D36" s="748"/>
      <c r="E36" s="748"/>
      <c r="F36" s="845"/>
      <c r="G36" s="845"/>
      <c r="H36" s="845"/>
      <c r="I36" s="845"/>
    </row>
    <row r="37" spans="1:9">
      <c r="A37" s="842" t="s">
        <v>352</v>
      </c>
      <c r="B37" s="842"/>
      <c r="C37" s="843">
        <f ca="1">IF('[1]Family data'!$D$6&gt;0,'[1]Family data'!$D$6,"")</f>
        <v>44485</v>
      </c>
      <c r="D37" s="843"/>
      <c r="E37" s="843"/>
      <c r="F37" s="843"/>
      <c r="G37" s="843"/>
      <c r="H37" s="843"/>
      <c r="I37" s="843"/>
    </row>
    <row r="38" spans="1:9">
      <c r="A38" s="844" t="s">
        <v>353</v>
      </c>
      <c r="B38" s="844"/>
      <c r="C38" s="844"/>
      <c r="D38" s="844"/>
      <c r="E38" s="844"/>
      <c r="F38" s="844"/>
      <c r="G38" s="844"/>
      <c r="H38" s="844"/>
      <c r="I38" s="844"/>
    </row>
    <row r="39" spans="1:9">
      <c r="A39" s="841">
        <v>1</v>
      </c>
      <c r="B39" s="747" t="s">
        <v>354</v>
      </c>
      <c r="C39" s="747"/>
      <c r="D39" s="747"/>
      <c r="E39" s="747"/>
      <c r="F39" s="747"/>
      <c r="G39" s="747"/>
      <c r="H39" s="747"/>
      <c r="I39" s="747"/>
    </row>
    <row r="40" spans="1:9">
      <c r="A40" s="841"/>
      <c r="B40" s="747"/>
      <c r="C40" s="747"/>
      <c r="D40" s="747"/>
      <c r="E40" s="747"/>
      <c r="F40" s="747"/>
      <c r="G40" s="747"/>
      <c r="H40" s="747"/>
      <c r="I40" s="747"/>
    </row>
    <row r="41" spans="1:9">
      <c r="A41" s="841">
        <v>2</v>
      </c>
      <c r="B41" s="747" t="s">
        <v>355</v>
      </c>
      <c r="C41" s="747"/>
      <c r="D41" s="747"/>
      <c r="E41" s="747"/>
      <c r="F41" s="747"/>
      <c r="G41" s="747"/>
      <c r="H41" s="747"/>
      <c r="I41" s="747"/>
    </row>
    <row r="42" spans="1:9">
      <c r="A42" s="841"/>
      <c r="B42" s="747"/>
      <c r="C42" s="747"/>
      <c r="D42" s="747"/>
      <c r="E42" s="747"/>
      <c r="F42" s="747"/>
      <c r="G42" s="747"/>
      <c r="H42" s="747"/>
      <c r="I42" s="747"/>
    </row>
    <row r="43" spans="1:9">
      <c r="A43" s="841">
        <v>3</v>
      </c>
      <c r="B43" s="747" t="s">
        <v>356</v>
      </c>
      <c r="C43" s="747"/>
      <c r="D43" s="747"/>
      <c r="E43" s="747"/>
      <c r="F43" s="747"/>
      <c r="G43" s="747"/>
      <c r="H43" s="747"/>
      <c r="I43" s="747"/>
    </row>
    <row r="44" spans="1:9">
      <c r="A44" s="841"/>
      <c r="B44" s="747"/>
      <c r="C44" s="747"/>
      <c r="D44" s="747"/>
      <c r="E44" s="747"/>
      <c r="F44" s="747"/>
      <c r="G44" s="747"/>
      <c r="H44" s="747"/>
      <c r="I44" s="747"/>
    </row>
    <row r="45" spans="1:9">
      <c r="A45" s="103"/>
      <c r="B45" s="104"/>
      <c r="C45" s="104"/>
      <c r="D45" s="104"/>
      <c r="E45" s="104"/>
      <c r="F45" s="104"/>
      <c r="G45" s="104"/>
      <c r="H45" s="104"/>
      <c r="I45" s="105">
        <v>16</v>
      </c>
    </row>
    <row r="46" spans="1:9">
      <c r="A46" s="828" t="s">
        <v>333</v>
      </c>
      <c r="B46" s="828"/>
      <c r="C46" s="828"/>
      <c r="D46" s="828"/>
      <c r="E46" s="828"/>
      <c r="F46" s="828"/>
      <c r="G46" s="828"/>
      <c r="H46" s="828"/>
      <c r="I46" s="828"/>
    </row>
    <row r="47" spans="1:9">
      <c r="A47" s="828" t="s">
        <v>334</v>
      </c>
      <c r="B47" s="828"/>
      <c r="C47" s="828"/>
      <c r="D47" s="828"/>
      <c r="E47" s="828"/>
      <c r="F47" s="828"/>
      <c r="G47" s="828"/>
      <c r="H47" s="828"/>
      <c r="I47" s="828"/>
    </row>
    <row r="48" spans="1:9">
      <c r="A48" s="828" t="s">
        <v>335</v>
      </c>
      <c r="B48" s="828"/>
      <c r="C48" s="828"/>
      <c r="D48" s="828"/>
      <c r="E48" s="828"/>
      <c r="F48" s="828"/>
      <c r="G48" s="828"/>
      <c r="H48" s="828"/>
      <c r="I48" s="828"/>
    </row>
    <row r="49" spans="1:9">
      <c r="A49" s="829"/>
      <c r="B49" s="829"/>
      <c r="C49" s="829"/>
      <c r="D49" s="829"/>
      <c r="E49" s="829"/>
      <c r="F49" s="829"/>
      <c r="G49" s="829"/>
      <c r="H49" s="829"/>
      <c r="I49" s="829"/>
    </row>
    <row r="50" spans="1:9">
      <c r="A50" s="96">
        <v>1</v>
      </c>
      <c r="B50" s="794" t="s">
        <v>337</v>
      </c>
      <c r="C50" s="794"/>
      <c r="D50" s="794"/>
      <c r="E50" s="794"/>
      <c r="F50" s="817" t="str">
        <f>[1]Pravesh!$C$407</f>
        <v>Not Applicable</v>
      </c>
      <c r="G50" s="818"/>
      <c r="H50" s="818"/>
      <c r="I50" s="819"/>
    </row>
    <row r="51" spans="1:9">
      <c r="A51" s="760">
        <v>2</v>
      </c>
      <c r="B51" s="846" t="s">
        <v>338</v>
      </c>
      <c r="C51" s="847"/>
      <c r="D51" s="847"/>
      <c r="E51" s="847"/>
      <c r="F51" s="854" t="str">
        <f>[1]Mastersheet!$B$3</f>
        <v xml:space="preserve">PRAVESH KUMAR SHARMA </v>
      </c>
      <c r="G51" s="872"/>
      <c r="H51" s="872"/>
      <c r="I51" s="872"/>
    </row>
    <row r="52" spans="1:9">
      <c r="A52" s="762"/>
      <c r="B52" s="847"/>
      <c r="C52" s="847"/>
      <c r="D52" s="847"/>
      <c r="E52" s="847"/>
      <c r="F52" s="872"/>
      <c r="G52" s="872"/>
      <c r="H52" s="872"/>
      <c r="I52" s="872"/>
    </row>
    <row r="53" spans="1:9">
      <c r="A53" s="760">
        <v>3</v>
      </c>
      <c r="B53" s="846" t="s">
        <v>339</v>
      </c>
      <c r="C53" s="847"/>
      <c r="D53" s="847"/>
      <c r="E53" s="847"/>
      <c r="F53" s="854" t="str">
        <f>[1]Pravesh!$C$409</f>
        <v>Not Applicable</v>
      </c>
      <c r="G53" s="872"/>
      <c r="H53" s="872"/>
      <c r="I53" s="872"/>
    </row>
    <row r="54" spans="1:9">
      <c r="A54" s="762"/>
      <c r="B54" s="847"/>
      <c r="C54" s="847"/>
      <c r="D54" s="847"/>
      <c r="E54" s="847"/>
      <c r="F54" s="872"/>
      <c r="G54" s="872"/>
      <c r="H54" s="872"/>
      <c r="I54" s="872"/>
    </row>
    <row r="55" spans="1:9">
      <c r="A55" s="96">
        <v>4</v>
      </c>
      <c r="B55" s="794" t="s">
        <v>340</v>
      </c>
      <c r="C55" s="794"/>
      <c r="D55" s="794"/>
      <c r="E55" s="794"/>
      <c r="F55" s="820" t="str">
        <f>[1]Pravesh!$C$408</f>
        <v>Not Applicable</v>
      </c>
      <c r="G55" s="873"/>
      <c r="H55" s="873"/>
      <c r="I55" s="821"/>
    </row>
    <row r="56" spans="1:9">
      <c r="A56" s="96">
        <v>5</v>
      </c>
      <c r="B56" s="794" t="s">
        <v>341</v>
      </c>
      <c r="C56" s="794"/>
      <c r="D56" s="794"/>
      <c r="E56" s="794"/>
      <c r="F56" s="817" t="str">
        <f>[1]Pravesh!$C$410</f>
        <v>Not Applicable</v>
      </c>
      <c r="G56" s="818"/>
      <c r="H56" s="818"/>
      <c r="I56" s="819"/>
    </row>
    <row r="57" spans="1:9">
      <c r="A57" s="760">
        <v>6</v>
      </c>
      <c r="B57" s="794" t="s">
        <v>342</v>
      </c>
      <c r="C57" s="794"/>
      <c r="D57" s="794"/>
      <c r="E57" s="794"/>
      <c r="F57" s="748"/>
      <c r="G57" s="748"/>
      <c r="H57" s="748"/>
      <c r="I57" s="748"/>
    </row>
    <row r="58" spans="1:9">
      <c r="A58" s="761"/>
      <c r="B58" s="867">
        <v>1</v>
      </c>
      <c r="C58" s="861"/>
      <c r="D58" s="862"/>
      <c r="E58" s="862"/>
      <c r="F58" s="862"/>
      <c r="G58" s="862"/>
      <c r="H58" s="862"/>
      <c r="I58" s="863"/>
    </row>
    <row r="59" spans="1:9">
      <c r="A59" s="761"/>
      <c r="B59" s="868"/>
      <c r="C59" s="864"/>
      <c r="D59" s="865"/>
      <c r="E59" s="865"/>
      <c r="F59" s="865"/>
      <c r="G59" s="865"/>
      <c r="H59" s="865"/>
      <c r="I59" s="866"/>
    </row>
    <row r="60" spans="1:9">
      <c r="A60" s="761"/>
      <c r="B60" s="867">
        <v>2</v>
      </c>
      <c r="C60" s="861"/>
      <c r="D60" s="862"/>
      <c r="E60" s="862"/>
      <c r="F60" s="862"/>
      <c r="G60" s="862"/>
      <c r="H60" s="862"/>
      <c r="I60" s="863"/>
    </row>
    <row r="61" spans="1:9">
      <c r="A61" s="761"/>
      <c r="B61" s="868"/>
      <c r="C61" s="864"/>
      <c r="D61" s="865"/>
      <c r="E61" s="865"/>
      <c r="F61" s="865"/>
      <c r="G61" s="865"/>
      <c r="H61" s="865"/>
      <c r="I61" s="866"/>
    </row>
    <row r="62" spans="1:9">
      <c r="A62" s="761"/>
      <c r="B62" s="867">
        <v>3</v>
      </c>
      <c r="C62" s="861"/>
      <c r="D62" s="862"/>
      <c r="E62" s="862"/>
      <c r="F62" s="862"/>
      <c r="G62" s="862"/>
      <c r="H62" s="862"/>
      <c r="I62" s="863"/>
    </row>
    <row r="63" spans="1:9">
      <c r="A63" s="761"/>
      <c r="B63" s="868"/>
      <c r="C63" s="864"/>
      <c r="D63" s="865"/>
      <c r="E63" s="865"/>
      <c r="F63" s="865"/>
      <c r="G63" s="865"/>
      <c r="H63" s="865"/>
      <c r="I63" s="866"/>
    </row>
    <row r="64" spans="1:9">
      <c r="A64" s="761"/>
      <c r="B64" s="835" t="s">
        <v>343</v>
      </c>
      <c r="C64" s="836"/>
      <c r="D64" s="836"/>
      <c r="E64" s="837"/>
      <c r="F64" s="861" t="s">
        <v>344</v>
      </c>
      <c r="G64" s="862"/>
      <c r="H64" s="862"/>
      <c r="I64" s="863"/>
    </row>
    <row r="65" spans="1:9">
      <c r="A65" s="762"/>
      <c r="B65" s="869"/>
      <c r="C65" s="870"/>
      <c r="D65" s="870"/>
      <c r="E65" s="871"/>
      <c r="F65" s="864"/>
      <c r="G65" s="865"/>
      <c r="H65" s="865"/>
      <c r="I65" s="866"/>
    </row>
    <row r="66" spans="1:9">
      <c r="A66" s="760">
        <v>7</v>
      </c>
      <c r="B66" s="846" t="s">
        <v>345</v>
      </c>
      <c r="C66" s="847"/>
      <c r="D66" s="847"/>
      <c r="E66" s="847"/>
      <c r="F66" s="854" t="str">
        <f>[1]Pravesh!$C$411</f>
        <v>Not Applicable</v>
      </c>
      <c r="G66" s="872"/>
      <c r="H66" s="872"/>
      <c r="I66" s="872"/>
    </row>
    <row r="67" spans="1:9">
      <c r="A67" s="762"/>
      <c r="B67" s="847"/>
      <c r="C67" s="847"/>
      <c r="D67" s="847"/>
      <c r="E67" s="847"/>
      <c r="F67" s="872"/>
      <c r="G67" s="872"/>
      <c r="H67" s="872"/>
      <c r="I67" s="872"/>
    </row>
    <row r="68" spans="1:9">
      <c r="A68" s="760">
        <v>8</v>
      </c>
      <c r="B68" s="846" t="s">
        <v>346</v>
      </c>
      <c r="C68" s="847"/>
      <c r="D68" s="847"/>
      <c r="E68" s="847"/>
      <c r="F68" s="769" t="str">
        <f>[1]Pravesh!$C$412</f>
        <v>Not Applicable</v>
      </c>
      <c r="G68" s="848"/>
      <c r="H68" s="848"/>
      <c r="I68" s="849"/>
    </row>
    <row r="69" spans="1:9">
      <c r="A69" s="762"/>
      <c r="B69" s="847"/>
      <c r="C69" s="847"/>
      <c r="D69" s="847"/>
      <c r="E69" s="847"/>
      <c r="F69" s="850"/>
      <c r="G69" s="851"/>
      <c r="H69" s="851"/>
      <c r="I69" s="852"/>
    </row>
    <row r="70" spans="1:9">
      <c r="A70" s="767">
        <v>9</v>
      </c>
      <c r="B70" s="853" t="s">
        <v>347</v>
      </c>
      <c r="C70" s="854"/>
      <c r="D70" s="854"/>
      <c r="E70" s="855"/>
      <c r="F70" s="769" t="str">
        <f>[1]Pravesh!$I$197</f>
        <v>Treasury  Bikaner</v>
      </c>
      <c r="G70" s="770"/>
      <c r="H70" s="770"/>
      <c r="I70" s="857"/>
    </row>
    <row r="71" spans="1:9" ht="18" customHeight="1">
      <c r="A71" s="767"/>
      <c r="B71" s="747"/>
      <c r="C71" s="747"/>
      <c r="D71" s="747"/>
      <c r="E71" s="747"/>
      <c r="F71" s="858" t="str">
        <f>F27</f>
        <v>State Bank Of India,Abcd Branch,Kotegate Bikaner</v>
      </c>
      <c r="G71" s="859"/>
      <c r="H71" s="859"/>
      <c r="I71" s="860"/>
    </row>
    <row r="72" spans="1:9">
      <c r="A72" s="767"/>
      <c r="B72" s="853"/>
      <c r="C72" s="854"/>
      <c r="D72" s="854"/>
      <c r="E72" s="856"/>
      <c r="F72" s="811"/>
      <c r="G72" s="812"/>
      <c r="H72" s="812"/>
      <c r="I72" s="813"/>
    </row>
    <row r="73" spans="1:9">
      <c r="A73" s="767">
        <v>10</v>
      </c>
      <c r="B73" s="794" t="s">
        <v>348</v>
      </c>
      <c r="C73" s="794"/>
      <c r="D73" s="794"/>
      <c r="E73" s="794"/>
      <c r="F73" s="794"/>
      <c r="G73" s="794"/>
      <c r="H73" s="794"/>
      <c r="I73" s="794"/>
    </row>
    <row r="74" spans="1:9">
      <c r="A74" s="767"/>
      <c r="B74" s="748" t="s">
        <v>349</v>
      </c>
      <c r="C74" s="748"/>
      <c r="D74" s="748"/>
      <c r="E74" s="748"/>
      <c r="F74" s="748"/>
      <c r="G74" s="748"/>
      <c r="H74" s="748"/>
      <c r="I74" s="748"/>
    </row>
    <row r="75" spans="1:9">
      <c r="A75" s="767"/>
      <c r="B75" s="748"/>
      <c r="C75" s="748"/>
      <c r="D75" s="748"/>
      <c r="E75" s="748"/>
      <c r="F75" s="748"/>
      <c r="G75" s="748"/>
      <c r="H75" s="748"/>
      <c r="I75" s="748"/>
    </row>
    <row r="76" spans="1:9">
      <c r="A76" s="767"/>
      <c r="B76" s="748"/>
      <c r="C76" s="748"/>
      <c r="D76" s="748"/>
      <c r="E76" s="748"/>
      <c r="F76" s="748"/>
      <c r="G76" s="748"/>
      <c r="H76" s="748"/>
      <c r="I76" s="748"/>
    </row>
    <row r="77" spans="1:9">
      <c r="A77" s="767"/>
      <c r="B77" s="748"/>
      <c r="C77" s="748"/>
      <c r="D77" s="748"/>
      <c r="E77" s="748"/>
      <c r="F77" s="748" t="s">
        <v>350</v>
      </c>
      <c r="G77" s="748"/>
      <c r="H77" s="748"/>
      <c r="I77" s="748"/>
    </row>
    <row r="78" spans="1:9">
      <c r="A78" s="767"/>
      <c r="B78" s="748"/>
      <c r="C78" s="748"/>
      <c r="D78" s="748"/>
      <c r="E78" s="748"/>
      <c r="F78" s="748" t="s">
        <v>327</v>
      </c>
      <c r="G78" s="748"/>
      <c r="H78" s="748"/>
      <c r="I78" s="748"/>
    </row>
    <row r="79" spans="1:9">
      <c r="A79" s="767"/>
      <c r="B79" s="748"/>
      <c r="C79" s="748"/>
      <c r="D79" s="748"/>
      <c r="E79" s="748"/>
      <c r="F79" s="775" t="s">
        <v>351</v>
      </c>
      <c r="G79" s="845"/>
      <c r="H79" s="845"/>
      <c r="I79" s="845"/>
    </row>
    <row r="80" spans="1:9">
      <c r="A80" s="767"/>
      <c r="B80" s="748"/>
      <c r="C80" s="748"/>
      <c r="D80" s="748"/>
      <c r="E80" s="748"/>
      <c r="F80" s="845"/>
      <c r="G80" s="845"/>
      <c r="H80" s="845"/>
      <c r="I80" s="845"/>
    </row>
    <row r="81" spans="1:9">
      <c r="A81" s="842" t="s">
        <v>352</v>
      </c>
      <c r="B81" s="842"/>
      <c r="C81" s="843">
        <f ca="1">IF('[1]Family data'!$D$6&gt;0,'[1]Family data'!$D$6,"")</f>
        <v>44485</v>
      </c>
      <c r="D81" s="843"/>
      <c r="E81" s="843"/>
      <c r="F81" s="843"/>
      <c r="G81" s="843"/>
      <c r="H81" s="843"/>
      <c r="I81" s="843"/>
    </row>
    <row r="82" spans="1:9">
      <c r="A82" s="844" t="s">
        <v>353</v>
      </c>
      <c r="B82" s="844"/>
      <c r="C82" s="844"/>
      <c r="D82" s="844"/>
      <c r="E82" s="844"/>
      <c r="F82" s="844"/>
      <c r="G82" s="844"/>
      <c r="H82" s="844"/>
      <c r="I82" s="844"/>
    </row>
    <row r="83" spans="1:9">
      <c r="A83" s="841">
        <v>1</v>
      </c>
      <c r="B83" s="747" t="s">
        <v>354</v>
      </c>
      <c r="C83" s="747"/>
      <c r="D83" s="747"/>
      <c r="E83" s="747"/>
      <c r="F83" s="747"/>
      <c r="G83" s="747"/>
      <c r="H83" s="747"/>
      <c r="I83" s="747"/>
    </row>
    <row r="84" spans="1:9">
      <c r="A84" s="841"/>
      <c r="B84" s="747"/>
      <c r="C84" s="747"/>
      <c r="D84" s="747"/>
      <c r="E84" s="747"/>
      <c r="F84" s="747"/>
      <c r="G84" s="747"/>
      <c r="H84" s="747"/>
      <c r="I84" s="747"/>
    </row>
    <row r="85" spans="1:9">
      <c r="A85" s="841">
        <v>2</v>
      </c>
      <c r="B85" s="747" t="s">
        <v>355</v>
      </c>
      <c r="C85" s="747"/>
      <c r="D85" s="747"/>
      <c r="E85" s="747"/>
      <c r="F85" s="747"/>
      <c r="G85" s="747"/>
      <c r="H85" s="747"/>
      <c r="I85" s="747"/>
    </row>
    <row r="86" spans="1:9">
      <c r="A86" s="841"/>
      <c r="B86" s="747"/>
      <c r="C86" s="747"/>
      <c r="D86" s="747"/>
      <c r="E86" s="747"/>
      <c r="F86" s="747"/>
      <c r="G86" s="747"/>
      <c r="H86" s="747"/>
      <c r="I86" s="747"/>
    </row>
    <row r="87" spans="1:9">
      <c r="A87" s="841">
        <v>3</v>
      </c>
      <c r="B87" s="747" t="s">
        <v>356</v>
      </c>
      <c r="C87" s="747"/>
      <c r="D87" s="747"/>
      <c r="E87" s="747"/>
      <c r="F87" s="747"/>
      <c r="G87" s="747"/>
      <c r="H87" s="747"/>
      <c r="I87" s="747"/>
    </row>
    <row r="88" spans="1:9">
      <c r="A88" s="841"/>
      <c r="B88" s="747"/>
      <c r="C88" s="747"/>
      <c r="D88" s="747"/>
      <c r="E88" s="747"/>
      <c r="F88" s="747"/>
      <c r="G88" s="747"/>
      <c r="H88" s="747"/>
      <c r="I88" s="747"/>
    </row>
    <row r="89" spans="1:9">
      <c r="A89" s="103"/>
      <c r="B89" s="104"/>
      <c r="C89" s="104"/>
      <c r="D89" s="104"/>
      <c r="E89" s="104"/>
      <c r="F89" s="104"/>
      <c r="G89" s="104"/>
      <c r="H89" s="104"/>
      <c r="I89" s="105">
        <v>17</v>
      </c>
    </row>
    <row r="90" spans="1:9">
      <c r="A90" s="828" t="s">
        <v>333</v>
      </c>
      <c r="B90" s="828"/>
      <c r="C90" s="828"/>
      <c r="D90" s="828"/>
      <c r="E90" s="828"/>
      <c r="F90" s="828"/>
      <c r="G90" s="828"/>
      <c r="H90" s="828"/>
      <c r="I90" s="828"/>
    </row>
    <row r="91" spans="1:9">
      <c r="A91" s="828" t="s">
        <v>334</v>
      </c>
      <c r="B91" s="828"/>
      <c r="C91" s="828"/>
      <c r="D91" s="828"/>
      <c r="E91" s="828"/>
      <c r="F91" s="828"/>
      <c r="G91" s="828"/>
      <c r="H91" s="828"/>
      <c r="I91" s="828"/>
    </row>
    <row r="92" spans="1:9">
      <c r="A92" s="828" t="s">
        <v>335</v>
      </c>
      <c r="B92" s="828"/>
      <c r="C92" s="828"/>
      <c r="D92" s="828"/>
      <c r="E92" s="828"/>
      <c r="F92" s="828"/>
      <c r="G92" s="828"/>
      <c r="H92" s="828"/>
      <c r="I92" s="828"/>
    </row>
    <row r="93" spans="1:9">
      <c r="A93" s="829"/>
      <c r="B93" s="829"/>
      <c r="C93" s="829"/>
      <c r="D93" s="829"/>
      <c r="E93" s="829"/>
      <c r="F93" s="829"/>
      <c r="G93" s="829"/>
      <c r="H93" s="829"/>
      <c r="I93" s="829"/>
    </row>
    <row r="94" spans="1:9">
      <c r="A94" s="96">
        <v>1</v>
      </c>
      <c r="B94" s="794" t="s">
        <v>337</v>
      </c>
      <c r="C94" s="794"/>
      <c r="D94" s="794"/>
      <c r="E94" s="794"/>
      <c r="F94" s="817" t="str">
        <f>[1]Pravesh!$C$407</f>
        <v>Not Applicable</v>
      </c>
      <c r="G94" s="818"/>
      <c r="H94" s="818"/>
      <c r="I94" s="819"/>
    </row>
    <row r="95" spans="1:9">
      <c r="A95" s="760">
        <v>2</v>
      </c>
      <c r="B95" s="846" t="s">
        <v>338</v>
      </c>
      <c r="C95" s="847"/>
      <c r="D95" s="847"/>
      <c r="E95" s="847"/>
      <c r="F95" s="854" t="str">
        <f>[1]Mastersheet!$B$3</f>
        <v xml:space="preserve">PRAVESH KUMAR SHARMA </v>
      </c>
      <c r="G95" s="872"/>
      <c r="H95" s="872"/>
      <c r="I95" s="872"/>
    </row>
    <row r="96" spans="1:9">
      <c r="A96" s="762"/>
      <c r="B96" s="847"/>
      <c r="C96" s="847"/>
      <c r="D96" s="847"/>
      <c r="E96" s="847"/>
      <c r="F96" s="872"/>
      <c r="G96" s="872"/>
      <c r="H96" s="872"/>
      <c r="I96" s="872"/>
    </row>
    <row r="97" spans="1:9">
      <c r="A97" s="760">
        <v>3</v>
      </c>
      <c r="B97" s="846" t="s">
        <v>339</v>
      </c>
      <c r="C97" s="847"/>
      <c r="D97" s="847"/>
      <c r="E97" s="847"/>
      <c r="F97" s="854" t="str">
        <f>[1]Pravesh!$C$409</f>
        <v>Not Applicable</v>
      </c>
      <c r="G97" s="872"/>
      <c r="H97" s="872"/>
      <c r="I97" s="872"/>
    </row>
    <row r="98" spans="1:9">
      <c r="A98" s="762"/>
      <c r="B98" s="847"/>
      <c r="C98" s="847"/>
      <c r="D98" s="847"/>
      <c r="E98" s="847"/>
      <c r="F98" s="872"/>
      <c r="G98" s="872"/>
      <c r="H98" s="872"/>
      <c r="I98" s="872"/>
    </row>
    <row r="99" spans="1:9">
      <c r="A99" s="96">
        <v>4</v>
      </c>
      <c r="B99" s="794" t="s">
        <v>340</v>
      </c>
      <c r="C99" s="794"/>
      <c r="D99" s="794"/>
      <c r="E99" s="794"/>
      <c r="F99" s="820" t="str">
        <f>[1]Pravesh!$C$408</f>
        <v>Not Applicable</v>
      </c>
      <c r="G99" s="873"/>
      <c r="H99" s="873"/>
      <c r="I99" s="821"/>
    </row>
    <row r="100" spans="1:9">
      <c r="A100" s="96">
        <v>5</v>
      </c>
      <c r="B100" s="794" t="s">
        <v>341</v>
      </c>
      <c r="C100" s="794"/>
      <c r="D100" s="794"/>
      <c r="E100" s="794"/>
      <c r="F100" s="817" t="str">
        <f>[1]Pravesh!$C$410</f>
        <v>Not Applicable</v>
      </c>
      <c r="G100" s="818"/>
      <c r="H100" s="818"/>
      <c r="I100" s="819"/>
    </row>
    <row r="101" spans="1:9">
      <c r="A101" s="760">
        <v>6</v>
      </c>
      <c r="B101" s="794" t="s">
        <v>342</v>
      </c>
      <c r="C101" s="794"/>
      <c r="D101" s="794"/>
      <c r="E101" s="794"/>
      <c r="F101" s="748"/>
      <c r="G101" s="748"/>
      <c r="H101" s="748"/>
      <c r="I101" s="748"/>
    </row>
    <row r="102" spans="1:9">
      <c r="A102" s="761"/>
      <c r="B102" s="867">
        <v>1</v>
      </c>
      <c r="C102" s="861"/>
      <c r="D102" s="862"/>
      <c r="E102" s="862"/>
      <c r="F102" s="862"/>
      <c r="G102" s="862"/>
      <c r="H102" s="862"/>
      <c r="I102" s="863"/>
    </row>
    <row r="103" spans="1:9">
      <c r="A103" s="761"/>
      <c r="B103" s="868"/>
      <c r="C103" s="864"/>
      <c r="D103" s="865"/>
      <c r="E103" s="865"/>
      <c r="F103" s="865"/>
      <c r="G103" s="865"/>
      <c r="H103" s="865"/>
      <c r="I103" s="866"/>
    </row>
    <row r="104" spans="1:9">
      <c r="A104" s="761"/>
      <c r="B104" s="867">
        <v>2</v>
      </c>
      <c r="C104" s="861"/>
      <c r="D104" s="862"/>
      <c r="E104" s="862"/>
      <c r="F104" s="862"/>
      <c r="G104" s="862"/>
      <c r="H104" s="862"/>
      <c r="I104" s="863"/>
    </row>
    <row r="105" spans="1:9">
      <c r="A105" s="761"/>
      <c r="B105" s="868"/>
      <c r="C105" s="864"/>
      <c r="D105" s="865"/>
      <c r="E105" s="865"/>
      <c r="F105" s="865"/>
      <c r="G105" s="865"/>
      <c r="H105" s="865"/>
      <c r="I105" s="866"/>
    </row>
    <row r="106" spans="1:9">
      <c r="A106" s="761"/>
      <c r="B106" s="867">
        <v>3</v>
      </c>
      <c r="C106" s="861"/>
      <c r="D106" s="862"/>
      <c r="E106" s="862"/>
      <c r="F106" s="862"/>
      <c r="G106" s="862"/>
      <c r="H106" s="862"/>
      <c r="I106" s="863"/>
    </row>
    <row r="107" spans="1:9">
      <c r="A107" s="761"/>
      <c r="B107" s="868"/>
      <c r="C107" s="864"/>
      <c r="D107" s="865"/>
      <c r="E107" s="865"/>
      <c r="F107" s="865"/>
      <c r="G107" s="865"/>
      <c r="H107" s="865"/>
      <c r="I107" s="866"/>
    </row>
    <row r="108" spans="1:9">
      <c r="A108" s="761"/>
      <c r="B108" s="835" t="s">
        <v>343</v>
      </c>
      <c r="C108" s="836"/>
      <c r="D108" s="836"/>
      <c r="E108" s="837"/>
      <c r="F108" s="861" t="s">
        <v>344</v>
      </c>
      <c r="G108" s="862"/>
      <c r="H108" s="862"/>
      <c r="I108" s="863"/>
    </row>
    <row r="109" spans="1:9">
      <c r="A109" s="762"/>
      <c r="B109" s="869"/>
      <c r="C109" s="870"/>
      <c r="D109" s="870"/>
      <c r="E109" s="871"/>
      <c r="F109" s="864"/>
      <c r="G109" s="865"/>
      <c r="H109" s="865"/>
      <c r="I109" s="866"/>
    </row>
    <row r="110" spans="1:9">
      <c r="A110" s="760">
        <v>7</v>
      </c>
      <c r="B110" s="846" t="s">
        <v>345</v>
      </c>
      <c r="C110" s="847"/>
      <c r="D110" s="847"/>
      <c r="E110" s="847"/>
      <c r="F110" s="854" t="str">
        <f>[1]Pravesh!$C$411</f>
        <v>Not Applicable</v>
      </c>
      <c r="G110" s="872"/>
      <c r="H110" s="872"/>
      <c r="I110" s="872"/>
    </row>
    <row r="111" spans="1:9">
      <c r="A111" s="762"/>
      <c r="B111" s="847"/>
      <c r="C111" s="847"/>
      <c r="D111" s="847"/>
      <c r="E111" s="847"/>
      <c r="F111" s="872"/>
      <c r="G111" s="872"/>
      <c r="H111" s="872"/>
      <c r="I111" s="872"/>
    </row>
    <row r="112" spans="1:9">
      <c r="A112" s="760">
        <v>8</v>
      </c>
      <c r="B112" s="846" t="s">
        <v>346</v>
      </c>
      <c r="C112" s="847"/>
      <c r="D112" s="847"/>
      <c r="E112" s="847"/>
      <c r="F112" s="769" t="str">
        <f>[1]Pravesh!$C$412</f>
        <v>Not Applicable</v>
      </c>
      <c r="G112" s="848"/>
      <c r="H112" s="848"/>
      <c r="I112" s="849"/>
    </row>
    <row r="113" spans="1:9">
      <c r="A113" s="762"/>
      <c r="B113" s="847"/>
      <c r="C113" s="847"/>
      <c r="D113" s="847"/>
      <c r="E113" s="847"/>
      <c r="F113" s="850"/>
      <c r="G113" s="851"/>
      <c r="H113" s="851"/>
      <c r="I113" s="852"/>
    </row>
    <row r="114" spans="1:9">
      <c r="A114" s="767">
        <v>9</v>
      </c>
      <c r="B114" s="853" t="s">
        <v>347</v>
      </c>
      <c r="C114" s="854"/>
      <c r="D114" s="854"/>
      <c r="E114" s="855"/>
      <c r="F114" s="769" t="str">
        <f>[1]Pravesh!$I$197</f>
        <v>Treasury  Bikaner</v>
      </c>
      <c r="G114" s="770"/>
      <c r="H114" s="770"/>
      <c r="I114" s="857"/>
    </row>
    <row r="115" spans="1:9" ht="18" customHeight="1">
      <c r="A115" s="767"/>
      <c r="B115" s="747"/>
      <c r="C115" s="747"/>
      <c r="D115" s="747"/>
      <c r="E115" s="747"/>
      <c r="F115" s="858" t="str">
        <f>F27</f>
        <v>State Bank Of India,Abcd Branch,Kotegate Bikaner</v>
      </c>
      <c r="G115" s="859"/>
      <c r="H115" s="859"/>
      <c r="I115" s="860"/>
    </row>
    <row r="116" spans="1:9">
      <c r="A116" s="767"/>
      <c r="B116" s="853"/>
      <c r="C116" s="854"/>
      <c r="D116" s="854"/>
      <c r="E116" s="856"/>
      <c r="F116" s="811"/>
      <c r="G116" s="812"/>
      <c r="H116" s="812"/>
      <c r="I116" s="813"/>
    </row>
    <row r="117" spans="1:9">
      <c r="A117" s="767">
        <v>10</v>
      </c>
      <c r="B117" s="794" t="s">
        <v>348</v>
      </c>
      <c r="C117" s="794"/>
      <c r="D117" s="794"/>
      <c r="E117" s="794"/>
      <c r="F117" s="794"/>
      <c r="G117" s="794"/>
      <c r="H117" s="794"/>
      <c r="I117" s="794"/>
    </row>
    <row r="118" spans="1:9">
      <c r="A118" s="767"/>
      <c r="B118" s="748" t="s">
        <v>349</v>
      </c>
      <c r="C118" s="748"/>
      <c r="D118" s="748"/>
      <c r="E118" s="748"/>
      <c r="F118" s="748"/>
      <c r="G118" s="748"/>
      <c r="H118" s="748"/>
      <c r="I118" s="748"/>
    </row>
    <row r="119" spans="1:9">
      <c r="A119" s="767"/>
      <c r="B119" s="748"/>
      <c r="C119" s="748"/>
      <c r="D119" s="748"/>
      <c r="E119" s="748"/>
      <c r="F119" s="748"/>
      <c r="G119" s="748"/>
      <c r="H119" s="748"/>
      <c r="I119" s="748"/>
    </row>
    <row r="120" spans="1:9">
      <c r="A120" s="767"/>
      <c r="B120" s="748"/>
      <c r="C120" s="748"/>
      <c r="D120" s="748"/>
      <c r="E120" s="748"/>
      <c r="F120" s="748"/>
      <c r="G120" s="748"/>
      <c r="H120" s="748"/>
      <c r="I120" s="748"/>
    </row>
    <row r="121" spans="1:9">
      <c r="A121" s="767"/>
      <c r="B121" s="748"/>
      <c r="C121" s="748"/>
      <c r="D121" s="748"/>
      <c r="E121" s="748"/>
      <c r="F121" s="748" t="s">
        <v>350</v>
      </c>
      <c r="G121" s="748"/>
      <c r="H121" s="748"/>
      <c r="I121" s="748"/>
    </row>
    <row r="122" spans="1:9">
      <c r="A122" s="767"/>
      <c r="B122" s="748"/>
      <c r="C122" s="748"/>
      <c r="D122" s="748"/>
      <c r="E122" s="748"/>
      <c r="F122" s="748" t="s">
        <v>327</v>
      </c>
      <c r="G122" s="748"/>
      <c r="H122" s="748"/>
      <c r="I122" s="748"/>
    </row>
    <row r="123" spans="1:9">
      <c r="A123" s="767"/>
      <c r="B123" s="748"/>
      <c r="C123" s="748"/>
      <c r="D123" s="748"/>
      <c r="E123" s="748"/>
      <c r="F123" s="775" t="s">
        <v>351</v>
      </c>
      <c r="G123" s="845"/>
      <c r="H123" s="845"/>
      <c r="I123" s="845"/>
    </row>
    <row r="124" spans="1:9">
      <c r="A124" s="767"/>
      <c r="B124" s="748"/>
      <c r="C124" s="748"/>
      <c r="D124" s="748"/>
      <c r="E124" s="748"/>
      <c r="F124" s="845"/>
      <c r="G124" s="845"/>
      <c r="H124" s="845"/>
      <c r="I124" s="845"/>
    </row>
    <row r="125" spans="1:9">
      <c r="A125" s="842" t="s">
        <v>352</v>
      </c>
      <c r="B125" s="842"/>
      <c r="C125" s="843">
        <f ca="1">IF('[1]Family data'!$D$6&gt;0,'[1]Family data'!$D$6,"")</f>
        <v>44485</v>
      </c>
      <c r="D125" s="843"/>
      <c r="E125" s="843"/>
      <c r="F125" s="843"/>
      <c r="G125" s="843"/>
      <c r="H125" s="843"/>
      <c r="I125" s="843"/>
    </row>
    <row r="126" spans="1:9">
      <c r="A126" s="844" t="s">
        <v>353</v>
      </c>
      <c r="B126" s="844"/>
      <c r="C126" s="844"/>
      <c r="D126" s="844"/>
      <c r="E126" s="844"/>
      <c r="F126" s="844"/>
      <c r="G126" s="844"/>
      <c r="H126" s="844"/>
      <c r="I126" s="844"/>
    </row>
    <row r="127" spans="1:9">
      <c r="A127" s="841">
        <v>1</v>
      </c>
      <c r="B127" s="747" t="s">
        <v>354</v>
      </c>
      <c r="C127" s="747"/>
      <c r="D127" s="747"/>
      <c r="E127" s="747"/>
      <c r="F127" s="747"/>
      <c r="G127" s="747"/>
      <c r="H127" s="747"/>
      <c r="I127" s="747"/>
    </row>
    <row r="128" spans="1:9">
      <c r="A128" s="841"/>
      <c r="B128" s="747"/>
      <c r="C128" s="747"/>
      <c r="D128" s="747"/>
      <c r="E128" s="747"/>
      <c r="F128" s="747"/>
      <c r="G128" s="747"/>
      <c r="H128" s="747"/>
      <c r="I128" s="747"/>
    </row>
    <row r="129" spans="1:9">
      <c r="A129" s="841">
        <v>2</v>
      </c>
      <c r="B129" s="747" t="s">
        <v>355</v>
      </c>
      <c r="C129" s="747"/>
      <c r="D129" s="747"/>
      <c r="E129" s="747"/>
      <c r="F129" s="747"/>
      <c r="G129" s="747"/>
      <c r="H129" s="747"/>
      <c r="I129" s="747"/>
    </row>
    <row r="130" spans="1:9">
      <c r="A130" s="841"/>
      <c r="B130" s="747"/>
      <c r="C130" s="747"/>
      <c r="D130" s="747"/>
      <c r="E130" s="747"/>
      <c r="F130" s="747"/>
      <c r="G130" s="747"/>
      <c r="H130" s="747"/>
      <c r="I130" s="747"/>
    </row>
    <row r="131" spans="1:9">
      <c r="A131" s="841">
        <v>3</v>
      </c>
      <c r="B131" s="747" t="s">
        <v>356</v>
      </c>
      <c r="C131" s="747"/>
      <c r="D131" s="747"/>
      <c r="E131" s="747"/>
      <c r="F131" s="747"/>
      <c r="G131" s="747"/>
      <c r="H131" s="747"/>
      <c r="I131" s="747"/>
    </row>
    <row r="132" spans="1:9">
      <c r="A132" s="841"/>
      <c r="B132" s="747"/>
      <c r="C132" s="747"/>
      <c r="D132" s="747"/>
      <c r="E132" s="747"/>
      <c r="F132" s="747"/>
      <c r="G132" s="747"/>
      <c r="H132" s="747"/>
      <c r="I132" s="747"/>
    </row>
  </sheetData>
  <mergeCells count="164">
    <mergeCell ref="K4:L4"/>
    <mergeCell ref="A5:I5"/>
    <mergeCell ref="K5:L5"/>
    <mergeCell ref="B6:E6"/>
    <mergeCell ref="F6:I6"/>
    <mergeCell ref="A7:A8"/>
    <mergeCell ref="B7:E8"/>
    <mergeCell ref="F7:I8"/>
    <mergeCell ref="A9:A10"/>
    <mergeCell ref="B9:E10"/>
    <mergeCell ref="F9:I10"/>
    <mergeCell ref="A2:I2"/>
    <mergeCell ref="A3:I3"/>
    <mergeCell ref="A4:I4"/>
    <mergeCell ref="B11:E11"/>
    <mergeCell ref="F11:I11"/>
    <mergeCell ref="B12:E12"/>
    <mergeCell ref="F12:I12"/>
    <mergeCell ref="A13:A21"/>
    <mergeCell ref="B13:E13"/>
    <mergeCell ref="F13:I13"/>
    <mergeCell ref="B14:B15"/>
    <mergeCell ref="C14:I15"/>
    <mergeCell ref="B16:B17"/>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B55:E55"/>
    <mergeCell ref="F55:I55"/>
    <mergeCell ref="B56:E56"/>
    <mergeCell ref="F56:I56"/>
    <mergeCell ref="A57:A65"/>
    <mergeCell ref="B57:E57"/>
    <mergeCell ref="F57:I57"/>
    <mergeCell ref="B58:B59"/>
    <mergeCell ref="C58:I59"/>
    <mergeCell ref="B60:B61"/>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A131:A132"/>
    <mergeCell ref="B131:I132"/>
    <mergeCell ref="A125:B125"/>
    <mergeCell ref="C125:I125"/>
    <mergeCell ref="A126:I126"/>
    <mergeCell ref="A127:A128"/>
    <mergeCell ref="B127:I128"/>
    <mergeCell ref="A129:A130"/>
    <mergeCell ref="B129:I13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11.xml><?xml version="1.0" encoding="utf-8"?>
<worksheet xmlns="http://schemas.openxmlformats.org/spreadsheetml/2006/main" xmlns:r="http://schemas.openxmlformats.org/officeDocument/2006/relationships">
  <dimension ref="A1:J63"/>
  <sheetViews>
    <sheetView view="pageBreakPreview" zoomScaleSheetLayoutView="100" workbookViewId="0">
      <selection activeCell="O11" sqref="O11"/>
    </sheetView>
  </sheetViews>
  <sheetFormatPr defaultRowHeight="15.75"/>
  <cols>
    <col min="1" max="1" width="6.140625" style="289" customWidth="1"/>
    <col min="2" max="6" width="9.140625" style="289"/>
    <col min="7" max="8" width="10.28515625" style="289" customWidth="1"/>
    <col min="9" max="9" width="9.140625" style="289" customWidth="1"/>
    <col min="10" max="10" width="10.5703125" style="289" customWidth="1"/>
    <col min="11" max="16384" width="9.140625" style="289"/>
  </cols>
  <sheetData>
    <row r="1" spans="1:10">
      <c r="A1" s="964" t="s">
        <v>890</v>
      </c>
      <c r="B1" s="964"/>
      <c r="C1" s="964"/>
      <c r="D1" s="964"/>
      <c r="E1" s="964"/>
      <c r="F1" s="964"/>
      <c r="G1" s="964"/>
      <c r="H1" s="964"/>
      <c r="I1" s="964"/>
      <c r="J1" s="288">
        <v>18</v>
      </c>
    </row>
    <row r="2" spans="1:10">
      <c r="A2" s="965" t="s">
        <v>891</v>
      </c>
      <c r="B2" s="965"/>
      <c r="C2" s="965"/>
      <c r="D2" s="965"/>
      <c r="E2" s="965"/>
      <c r="F2" s="965"/>
      <c r="G2" s="965"/>
      <c r="H2" s="965"/>
      <c r="I2" s="965"/>
      <c r="J2" s="965"/>
    </row>
    <row r="3" spans="1:10">
      <c r="A3" s="966" t="s">
        <v>686</v>
      </c>
      <c r="B3" s="966"/>
      <c r="C3" s="966"/>
      <c r="D3" s="966"/>
      <c r="E3" s="966"/>
      <c r="F3" s="966"/>
      <c r="G3" s="966"/>
      <c r="H3" s="966"/>
      <c r="I3" s="966"/>
      <c r="J3" s="966"/>
    </row>
    <row r="4" spans="1:10">
      <c r="A4" s="966"/>
      <c r="B4" s="966"/>
      <c r="C4" s="966"/>
      <c r="D4" s="966"/>
      <c r="E4" s="966"/>
      <c r="F4" s="966"/>
      <c r="G4" s="966"/>
      <c r="H4" s="966"/>
      <c r="I4" s="966"/>
      <c r="J4" s="966"/>
    </row>
    <row r="5" spans="1:10">
      <c r="A5" s="965" t="s">
        <v>892</v>
      </c>
      <c r="B5" s="965"/>
      <c r="C5" s="965"/>
      <c r="D5" s="965"/>
      <c r="E5" s="965"/>
      <c r="F5" s="965"/>
      <c r="G5" s="965"/>
      <c r="H5" s="965"/>
      <c r="I5" s="965"/>
      <c r="J5" s="965"/>
    </row>
    <row r="6" spans="1:10" ht="15.75" customHeight="1">
      <c r="A6" s="887">
        <v>1</v>
      </c>
      <c r="B6" s="967" t="s">
        <v>304</v>
      </c>
      <c r="C6" s="967"/>
      <c r="D6" s="967"/>
      <c r="E6" s="967"/>
      <c r="F6" s="967"/>
      <c r="G6" s="968" t="str">
        <f>[1]f14a!F6</f>
        <v>Not Applicable</v>
      </c>
      <c r="H6" s="969"/>
      <c r="I6" s="969"/>
      <c r="J6" s="970"/>
    </row>
    <row r="7" spans="1:10">
      <c r="A7" s="888"/>
      <c r="B7" s="967"/>
      <c r="C7" s="967"/>
      <c r="D7" s="967"/>
      <c r="E7" s="967"/>
      <c r="F7" s="967"/>
      <c r="G7" s="971"/>
      <c r="H7" s="972"/>
      <c r="I7" s="972"/>
      <c r="J7" s="973"/>
    </row>
    <row r="8" spans="1:10" ht="15.75" customHeight="1">
      <c r="A8" s="878">
        <v>2</v>
      </c>
      <c r="B8" s="960" t="s">
        <v>98</v>
      </c>
      <c r="C8" s="918" t="s">
        <v>893</v>
      </c>
      <c r="D8" s="918"/>
      <c r="E8" s="918"/>
      <c r="F8" s="918"/>
      <c r="G8" s="962" t="str">
        <f>[1]f14!F9</f>
        <v>N.A.</v>
      </c>
      <c r="H8" s="929"/>
      <c r="I8" s="929"/>
      <c r="J8" s="930"/>
    </row>
    <row r="9" spans="1:10">
      <c r="A9" s="878"/>
      <c r="B9" s="961"/>
      <c r="C9" s="918"/>
      <c r="D9" s="918"/>
      <c r="E9" s="918"/>
      <c r="F9" s="918"/>
      <c r="G9" s="934"/>
      <c r="H9" s="935"/>
      <c r="I9" s="935"/>
      <c r="J9" s="936"/>
    </row>
    <row r="10" spans="1:10">
      <c r="A10" s="878"/>
      <c r="B10" s="290" t="s">
        <v>789</v>
      </c>
      <c r="C10" s="874" t="s">
        <v>894</v>
      </c>
      <c r="D10" s="874"/>
      <c r="E10" s="874"/>
      <c r="F10" s="874"/>
      <c r="G10" s="963" t="str">
        <f>IF(G8="N.A.","",'[1]Family data'!$E$25)</f>
        <v/>
      </c>
      <c r="H10" s="956"/>
      <c r="I10" s="956"/>
      <c r="J10" s="957"/>
    </row>
    <row r="11" spans="1:10">
      <c r="A11" s="290">
        <v>3</v>
      </c>
      <c r="B11" s="943" t="s">
        <v>895</v>
      </c>
      <c r="C11" s="944"/>
      <c r="D11" s="944"/>
      <c r="E11" s="944"/>
      <c r="F11" s="945"/>
      <c r="G11" s="955" t="str">
        <f>[1]Mastersheet!$B$3</f>
        <v xml:space="preserve">PRAVESH KUMAR SHARMA </v>
      </c>
      <c r="H11" s="956"/>
      <c r="I11" s="956"/>
      <c r="J11" s="957"/>
    </row>
    <row r="12" spans="1:10" ht="15.75" customHeight="1">
      <c r="A12" s="878">
        <v>4</v>
      </c>
      <c r="B12" s="918" t="s">
        <v>896</v>
      </c>
      <c r="C12" s="918"/>
      <c r="D12" s="918"/>
      <c r="E12" s="918"/>
      <c r="F12" s="918"/>
      <c r="G12" s="937" t="str">
        <f>[1]Mastersheet!$B$5</f>
        <v>DIRECTOR SECONDARY EDUCATION, RAJASTHAN, BIKANER</v>
      </c>
      <c r="H12" s="938"/>
      <c r="I12" s="938"/>
      <c r="J12" s="939"/>
    </row>
    <row r="13" spans="1:10">
      <c r="A13" s="878"/>
      <c r="B13" s="918"/>
      <c r="C13" s="918"/>
      <c r="D13" s="918"/>
      <c r="E13" s="918"/>
      <c r="F13" s="918"/>
      <c r="G13" s="940"/>
      <c r="H13" s="941"/>
      <c r="I13" s="941"/>
      <c r="J13" s="942"/>
    </row>
    <row r="14" spans="1:10">
      <c r="A14" s="290">
        <v>5</v>
      </c>
      <c r="B14" s="874" t="s">
        <v>897</v>
      </c>
      <c r="C14" s="874"/>
      <c r="D14" s="874"/>
      <c r="E14" s="874"/>
      <c r="F14" s="874"/>
      <c r="G14" s="958">
        <f>[1]Mastersheet!$B$128</f>
        <v>42546</v>
      </c>
      <c r="H14" s="959"/>
      <c r="I14" s="959"/>
      <c r="J14" s="959"/>
    </row>
    <row r="15" spans="1:10">
      <c r="A15" s="290">
        <v>6</v>
      </c>
      <c r="B15" s="874" t="s">
        <v>898</v>
      </c>
      <c r="C15" s="874"/>
      <c r="D15" s="874"/>
      <c r="E15" s="874"/>
      <c r="F15" s="874"/>
      <c r="G15" s="958" t="str">
        <f>[1]Mastersheet!$H$62</f>
        <v>31/03/2027</v>
      </c>
      <c r="H15" s="959"/>
      <c r="I15" s="959"/>
      <c r="J15" s="959"/>
    </row>
    <row r="16" spans="1:10" ht="15.75" customHeight="1">
      <c r="A16" s="887">
        <v>7</v>
      </c>
      <c r="B16" s="918" t="s">
        <v>899</v>
      </c>
      <c r="C16" s="918"/>
      <c r="D16" s="918"/>
      <c r="E16" s="918"/>
      <c r="F16" s="918"/>
      <c r="G16" s="949">
        <f>[1]Mastersheet!$H$128</f>
        <v>40100</v>
      </c>
      <c r="H16" s="950"/>
      <c r="I16" s="950"/>
      <c r="J16" s="951"/>
    </row>
    <row r="17" spans="1:10">
      <c r="A17" s="888"/>
      <c r="B17" s="918"/>
      <c r="C17" s="918"/>
      <c r="D17" s="918"/>
      <c r="E17" s="918"/>
      <c r="F17" s="918"/>
      <c r="G17" s="952"/>
      <c r="H17" s="953"/>
      <c r="I17" s="953"/>
      <c r="J17" s="954"/>
    </row>
    <row r="18" spans="1:10" ht="15.75" customHeight="1">
      <c r="A18" s="887">
        <v>8</v>
      </c>
      <c r="B18" s="918" t="s">
        <v>900</v>
      </c>
      <c r="C18" s="918"/>
      <c r="D18" s="918"/>
      <c r="E18" s="918"/>
      <c r="F18" s="918"/>
      <c r="G18" s="949">
        <f>[1]Mastersheet!$F$129</f>
        <v>1270368</v>
      </c>
      <c r="H18" s="950"/>
      <c r="I18" s="950"/>
      <c r="J18" s="951"/>
    </row>
    <row r="19" spans="1:10">
      <c r="A19" s="888"/>
      <c r="B19" s="918"/>
      <c r="C19" s="918"/>
      <c r="D19" s="918"/>
      <c r="E19" s="918"/>
      <c r="F19" s="918"/>
      <c r="G19" s="952"/>
      <c r="H19" s="953"/>
      <c r="I19" s="953"/>
      <c r="J19" s="954"/>
    </row>
    <row r="20" spans="1:10" ht="15.75" customHeight="1">
      <c r="A20" s="887">
        <v>9</v>
      </c>
      <c r="B20" s="918" t="s">
        <v>901</v>
      </c>
      <c r="C20" s="918"/>
      <c r="D20" s="918"/>
      <c r="E20" s="918"/>
      <c r="F20" s="918"/>
      <c r="G20" s="949">
        <f>[1]Mastersheet!$H$132</f>
        <v>0</v>
      </c>
      <c r="H20" s="950"/>
      <c r="I20" s="950"/>
      <c r="J20" s="951"/>
    </row>
    <row r="21" spans="1:10">
      <c r="A21" s="888"/>
      <c r="B21" s="918"/>
      <c r="C21" s="918"/>
      <c r="D21" s="918"/>
      <c r="E21" s="918"/>
      <c r="F21" s="918"/>
      <c r="G21" s="952"/>
      <c r="H21" s="953"/>
      <c r="I21" s="953"/>
      <c r="J21" s="954"/>
    </row>
    <row r="22" spans="1:10" ht="15.75" customHeight="1">
      <c r="A22" s="887">
        <v>10</v>
      </c>
      <c r="B22" s="918" t="s">
        <v>902</v>
      </c>
      <c r="C22" s="918"/>
      <c r="D22" s="918"/>
      <c r="E22" s="918"/>
      <c r="F22" s="918"/>
      <c r="G22" s="917">
        <f>[1]Mastersheet!$H$133</f>
        <v>0</v>
      </c>
      <c r="H22" s="917"/>
      <c r="I22" s="917"/>
      <c r="J22" s="917"/>
    </row>
    <row r="23" spans="1:10" ht="15.75" customHeight="1">
      <c r="A23" s="925"/>
      <c r="B23" s="918"/>
      <c r="C23" s="918"/>
      <c r="D23" s="918"/>
      <c r="E23" s="918"/>
      <c r="F23" s="918"/>
      <c r="G23" s="917"/>
      <c r="H23" s="917"/>
      <c r="I23" s="917"/>
      <c r="J23" s="917"/>
    </row>
    <row r="24" spans="1:10">
      <c r="A24" s="888"/>
      <c r="B24" s="918"/>
      <c r="C24" s="918"/>
      <c r="D24" s="918"/>
      <c r="E24" s="918"/>
      <c r="F24" s="918"/>
      <c r="G24" s="917"/>
      <c r="H24" s="917"/>
      <c r="I24" s="917"/>
      <c r="J24" s="917"/>
    </row>
    <row r="25" spans="1:10">
      <c r="A25" s="290">
        <v>11</v>
      </c>
      <c r="B25" s="874" t="s">
        <v>903</v>
      </c>
      <c r="C25" s="874"/>
      <c r="D25" s="874"/>
      <c r="E25" s="874"/>
      <c r="F25" s="874"/>
      <c r="G25" s="917">
        <f>SUM(G18:J24)</f>
        <v>1270368</v>
      </c>
      <c r="H25" s="917"/>
      <c r="I25" s="917"/>
      <c r="J25" s="917"/>
    </row>
    <row r="26" spans="1:10">
      <c r="A26" s="887">
        <v>12</v>
      </c>
      <c r="B26" s="918" t="s">
        <v>904</v>
      </c>
      <c r="C26" s="918"/>
      <c r="D26" s="918"/>
      <c r="E26" s="918"/>
      <c r="F26" s="918"/>
      <c r="G26" s="919">
        <f>[1]Mastersheet!$H$70</f>
        <v>1688824</v>
      </c>
      <c r="H26" s="920"/>
      <c r="I26" s="920"/>
      <c r="J26" s="921"/>
    </row>
    <row r="27" spans="1:10">
      <c r="A27" s="888"/>
      <c r="B27" s="918"/>
      <c r="C27" s="918"/>
      <c r="D27" s="918"/>
      <c r="E27" s="918"/>
      <c r="F27" s="918"/>
      <c r="G27" s="922"/>
      <c r="H27" s="923"/>
      <c r="I27" s="923"/>
      <c r="J27" s="924"/>
    </row>
    <row r="28" spans="1:10" ht="15" customHeight="1">
      <c r="A28" s="887">
        <v>13</v>
      </c>
      <c r="B28" s="899" t="s">
        <v>905</v>
      </c>
      <c r="C28" s="900"/>
      <c r="D28" s="900"/>
      <c r="E28" s="900"/>
      <c r="F28" s="901"/>
      <c r="G28" s="919">
        <f>G26-G25</f>
        <v>418456</v>
      </c>
      <c r="H28" s="929"/>
      <c r="I28" s="929"/>
      <c r="J28" s="930"/>
    </row>
    <row r="29" spans="1:10" ht="15" customHeight="1">
      <c r="A29" s="925"/>
      <c r="B29" s="926"/>
      <c r="C29" s="927"/>
      <c r="D29" s="927"/>
      <c r="E29" s="927"/>
      <c r="F29" s="928"/>
      <c r="G29" s="931"/>
      <c r="H29" s="932"/>
      <c r="I29" s="932"/>
      <c r="J29" s="933"/>
    </row>
    <row r="30" spans="1:10">
      <c r="A30" s="888"/>
      <c r="B30" s="902"/>
      <c r="C30" s="903"/>
      <c r="D30" s="903"/>
      <c r="E30" s="903"/>
      <c r="F30" s="904"/>
      <c r="G30" s="934"/>
      <c r="H30" s="935"/>
      <c r="I30" s="935"/>
      <c r="J30" s="936"/>
    </row>
    <row r="31" spans="1:10" ht="15.75" customHeight="1">
      <c r="A31" s="887">
        <v>14</v>
      </c>
      <c r="B31" s="899" t="s">
        <v>906</v>
      </c>
      <c r="C31" s="900"/>
      <c r="D31" s="900"/>
      <c r="E31" s="900"/>
      <c r="F31" s="901"/>
      <c r="G31" s="937" t="str">
        <f>[1]f14a!F9</f>
        <v>Not Applicable</v>
      </c>
      <c r="H31" s="938"/>
      <c r="I31" s="938"/>
      <c r="J31" s="939"/>
    </row>
    <row r="32" spans="1:10">
      <c r="A32" s="888"/>
      <c r="B32" s="902"/>
      <c r="C32" s="903"/>
      <c r="D32" s="903"/>
      <c r="E32" s="903"/>
      <c r="F32" s="904"/>
      <c r="G32" s="940"/>
      <c r="H32" s="941"/>
      <c r="I32" s="941"/>
      <c r="J32" s="942"/>
    </row>
    <row r="33" spans="1:10">
      <c r="A33" s="290">
        <v>15</v>
      </c>
      <c r="B33" s="943" t="s">
        <v>907</v>
      </c>
      <c r="C33" s="944"/>
      <c r="D33" s="944"/>
      <c r="E33" s="944"/>
      <c r="F33" s="945"/>
      <c r="G33" s="946" t="str">
        <f>[1]f14a!F11</f>
        <v>Not Applicable</v>
      </c>
      <c r="H33" s="947"/>
      <c r="I33" s="947"/>
      <c r="J33" s="948"/>
    </row>
    <row r="34" spans="1:10">
      <c r="A34" s="887">
        <v>16</v>
      </c>
      <c r="B34" s="899" t="s">
        <v>908</v>
      </c>
      <c r="C34" s="900"/>
      <c r="D34" s="900"/>
      <c r="E34" s="900"/>
      <c r="F34" s="901"/>
      <c r="G34" s="911" t="str">
        <f>[1]R5!E20</f>
        <v>Treasury  Bikaner</v>
      </c>
      <c r="H34" s="912"/>
      <c r="I34" s="912"/>
      <c r="J34" s="913"/>
    </row>
    <row r="35" spans="1:10">
      <c r="A35" s="888"/>
      <c r="B35" s="902"/>
      <c r="C35" s="903"/>
      <c r="D35" s="903"/>
      <c r="E35" s="903"/>
      <c r="F35" s="904"/>
      <c r="G35" s="914"/>
      <c r="H35" s="915"/>
      <c r="I35" s="915"/>
      <c r="J35" s="916"/>
    </row>
    <row r="36" spans="1:10">
      <c r="A36" s="887">
        <v>17</v>
      </c>
      <c r="B36" s="893" t="s">
        <v>909</v>
      </c>
      <c r="C36" s="894"/>
      <c r="D36" s="894"/>
      <c r="E36" s="894"/>
      <c r="F36" s="895"/>
      <c r="G36" s="899" t="str">
        <f>[1]f14!F34</f>
        <v>B-204, KANTA KHATURIYA COLONY , BIKANER-334001</v>
      </c>
      <c r="H36" s="900"/>
      <c r="I36" s="900"/>
      <c r="J36" s="901"/>
    </row>
    <row r="37" spans="1:10">
      <c r="A37" s="888"/>
      <c r="B37" s="896"/>
      <c r="C37" s="897"/>
      <c r="D37" s="897"/>
      <c r="E37" s="897"/>
      <c r="F37" s="898"/>
      <c r="G37" s="902"/>
      <c r="H37" s="903"/>
      <c r="I37" s="903"/>
      <c r="J37" s="904"/>
    </row>
    <row r="38" spans="1:10">
      <c r="A38" s="887">
        <v>18</v>
      </c>
      <c r="B38" s="874" t="s">
        <v>910</v>
      </c>
      <c r="C38" s="874"/>
      <c r="D38" s="874"/>
      <c r="E38" s="874"/>
      <c r="F38" s="874"/>
      <c r="G38" s="874"/>
      <c r="H38" s="905"/>
      <c r="I38" s="906"/>
      <c r="J38" s="907"/>
    </row>
    <row r="39" spans="1:10">
      <c r="A39" s="888"/>
      <c r="B39" s="874" t="s">
        <v>911</v>
      </c>
      <c r="C39" s="874"/>
      <c r="D39" s="874"/>
      <c r="E39" s="874"/>
      <c r="F39" s="874"/>
      <c r="G39" s="874"/>
      <c r="H39" s="908"/>
      <c r="I39" s="909"/>
      <c r="J39" s="910"/>
    </row>
    <row r="40" spans="1:10">
      <c r="A40" s="887">
        <v>19</v>
      </c>
      <c r="B40" s="874" t="s">
        <v>912</v>
      </c>
      <c r="C40" s="874"/>
      <c r="D40" s="874"/>
      <c r="E40" s="874"/>
      <c r="F40" s="874"/>
      <c r="G40" s="874"/>
      <c r="H40" s="874"/>
      <c r="I40" s="874"/>
      <c r="J40" s="874"/>
    </row>
    <row r="41" spans="1:10" ht="15.75" customHeight="1">
      <c r="A41" s="888"/>
      <c r="B41" s="889" t="s">
        <v>79</v>
      </c>
      <c r="C41" s="889"/>
      <c r="D41" s="890" t="s">
        <v>621</v>
      </c>
      <c r="E41" s="891"/>
      <c r="F41" s="891"/>
      <c r="G41" s="891"/>
      <c r="H41" s="892"/>
      <c r="I41" s="889" t="s">
        <v>257</v>
      </c>
      <c r="J41" s="889"/>
    </row>
    <row r="42" spans="1:10">
      <c r="A42" s="878" t="s">
        <v>98</v>
      </c>
      <c r="B42" s="879" t="str">
        <f>IF([1]Mastersheet!$A$29="","",[1]Mastersheet!$A$29)</f>
        <v/>
      </c>
      <c r="C42" s="879"/>
      <c r="D42" s="880" t="str">
        <f>IF([1]Mastersheet!$E$29="","",[1]Mastersheet!$E$29)</f>
        <v/>
      </c>
      <c r="E42" s="881"/>
      <c r="F42" s="881"/>
      <c r="G42" s="881"/>
      <c r="H42" s="882"/>
      <c r="I42" s="886"/>
      <c r="J42" s="886"/>
    </row>
    <row r="43" spans="1:10">
      <c r="A43" s="878"/>
      <c r="B43" s="879"/>
      <c r="C43" s="879"/>
      <c r="D43" s="883"/>
      <c r="E43" s="884"/>
      <c r="F43" s="884"/>
      <c r="G43" s="884"/>
      <c r="H43" s="885"/>
      <c r="I43" s="886"/>
      <c r="J43" s="886"/>
    </row>
    <row r="44" spans="1:10">
      <c r="A44" s="878" t="s">
        <v>100</v>
      </c>
      <c r="B44" s="879" t="str">
        <f>IF([1]Mastersheet!$A$30="","",[1]Mastersheet!$A$30)</f>
        <v/>
      </c>
      <c r="C44" s="879"/>
      <c r="D44" s="880" t="str">
        <f>IF([1]Mastersheet!$E$30="","",[1]Mastersheet!$E$30)</f>
        <v/>
      </c>
      <c r="E44" s="881"/>
      <c r="F44" s="881"/>
      <c r="G44" s="881"/>
      <c r="H44" s="882"/>
      <c r="I44" s="886"/>
      <c r="J44" s="886"/>
    </row>
    <row r="45" spans="1:10">
      <c r="A45" s="878"/>
      <c r="B45" s="879"/>
      <c r="C45" s="879"/>
      <c r="D45" s="883"/>
      <c r="E45" s="884"/>
      <c r="F45" s="884"/>
      <c r="G45" s="884"/>
      <c r="H45" s="885"/>
      <c r="I45" s="886"/>
      <c r="J45" s="886"/>
    </row>
    <row r="46" spans="1:10">
      <c r="A46" s="290">
        <v>20</v>
      </c>
      <c r="B46" s="874" t="s">
        <v>622</v>
      </c>
      <c r="C46" s="874"/>
      <c r="D46" s="874"/>
      <c r="E46" s="874"/>
      <c r="F46" s="874"/>
      <c r="G46" s="874"/>
      <c r="H46" s="874"/>
      <c r="I46" s="874"/>
      <c r="J46" s="874"/>
    </row>
    <row r="47" spans="1:10">
      <c r="A47" s="878" t="s">
        <v>98</v>
      </c>
      <c r="B47" s="879" t="str">
        <f>IF([1]Mastersheet!$A$33="","",[1]Mastersheet!$A$33)</f>
        <v/>
      </c>
      <c r="C47" s="879"/>
      <c r="D47" s="880" t="str">
        <f>IF([1]Mastersheet!$E$33="","",[1]Mastersheet!$E$33)</f>
        <v/>
      </c>
      <c r="E47" s="881"/>
      <c r="F47" s="881"/>
      <c r="G47" s="881"/>
      <c r="H47" s="882"/>
      <c r="I47" s="886"/>
      <c r="J47" s="886"/>
    </row>
    <row r="48" spans="1:10">
      <c r="A48" s="878"/>
      <c r="B48" s="879"/>
      <c r="C48" s="879"/>
      <c r="D48" s="883"/>
      <c r="E48" s="884"/>
      <c r="F48" s="884"/>
      <c r="G48" s="884"/>
      <c r="H48" s="885"/>
      <c r="I48" s="886"/>
      <c r="J48" s="886"/>
    </row>
    <row r="49" spans="1:10">
      <c r="A49" s="878" t="s">
        <v>100</v>
      </c>
      <c r="B49" s="879" t="str">
        <f>IF([1]Mastersheet!$A$34="","",[1]Mastersheet!$A$34)</f>
        <v/>
      </c>
      <c r="C49" s="879"/>
      <c r="D49" s="880" t="str">
        <f>IF([1]Mastersheet!$E$34="","",[1]Mastersheet!$E$34)</f>
        <v/>
      </c>
      <c r="E49" s="881"/>
      <c r="F49" s="881"/>
      <c r="G49" s="881"/>
      <c r="H49" s="882"/>
      <c r="I49" s="886"/>
      <c r="J49" s="886"/>
    </row>
    <row r="50" spans="1:10">
      <c r="A50" s="878"/>
      <c r="B50" s="879"/>
      <c r="C50" s="879"/>
      <c r="D50" s="883"/>
      <c r="E50" s="884"/>
      <c r="F50" s="884"/>
      <c r="G50" s="884"/>
      <c r="H50" s="885"/>
      <c r="I50" s="886"/>
      <c r="J50" s="886"/>
    </row>
    <row r="51" spans="1:10">
      <c r="A51" s="291"/>
      <c r="J51" s="289">
        <v>19</v>
      </c>
    </row>
    <row r="52" spans="1:10">
      <c r="A52" s="875">
        <v>1</v>
      </c>
      <c r="B52" s="877" t="s">
        <v>913</v>
      </c>
      <c r="C52" s="877"/>
      <c r="D52" s="877"/>
      <c r="E52" s="877"/>
      <c r="F52" s="877"/>
      <c r="G52" s="877"/>
      <c r="H52" s="877"/>
      <c r="I52" s="877"/>
      <c r="J52" s="877"/>
    </row>
    <row r="53" spans="1:10">
      <c r="A53" s="875"/>
      <c r="B53" s="877"/>
      <c r="C53" s="877"/>
      <c r="D53" s="877"/>
      <c r="E53" s="877"/>
      <c r="F53" s="877"/>
      <c r="G53" s="877"/>
      <c r="H53" s="877"/>
      <c r="I53" s="877"/>
      <c r="J53" s="877"/>
    </row>
    <row r="54" spans="1:10">
      <c r="A54" s="875"/>
      <c r="B54" s="877"/>
      <c r="C54" s="877"/>
      <c r="D54" s="877"/>
      <c r="E54" s="877"/>
      <c r="F54" s="877"/>
      <c r="G54" s="877"/>
      <c r="H54" s="877"/>
      <c r="I54" s="877"/>
      <c r="J54" s="877"/>
    </row>
    <row r="55" spans="1:10">
      <c r="A55" s="875"/>
      <c r="B55" s="877"/>
      <c r="C55" s="877"/>
      <c r="D55" s="877"/>
      <c r="E55" s="877"/>
      <c r="F55" s="877"/>
      <c r="G55" s="877"/>
      <c r="H55" s="877"/>
      <c r="I55" s="877"/>
      <c r="J55" s="877"/>
    </row>
    <row r="56" spans="1:10">
      <c r="A56" s="875"/>
      <c r="B56" s="877"/>
      <c r="C56" s="877"/>
      <c r="D56" s="877"/>
      <c r="E56" s="877"/>
      <c r="F56" s="877"/>
      <c r="G56" s="877"/>
      <c r="H56" s="877"/>
      <c r="I56" s="877"/>
      <c r="J56" s="877"/>
    </row>
    <row r="57" spans="1:10">
      <c r="A57" s="875"/>
      <c r="B57" s="877"/>
      <c r="C57" s="877"/>
      <c r="D57" s="877"/>
      <c r="E57" s="877"/>
      <c r="F57" s="877"/>
      <c r="G57" s="877"/>
      <c r="H57" s="877"/>
      <c r="I57" s="877"/>
      <c r="J57" s="877"/>
    </row>
    <row r="58" spans="1:10" ht="25.5" customHeight="1">
      <c r="A58" s="875"/>
      <c r="B58" s="877"/>
      <c r="C58" s="877"/>
      <c r="D58" s="877"/>
      <c r="E58" s="877"/>
      <c r="F58" s="877"/>
      <c r="G58" s="877"/>
      <c r="H58" s="877"/>
      <c r="I58" s="877"/>
      <c r="J58" s="877"/>
    </row>
    <row r="59" spans="1:10">
      <c r="A59" s="875">
        <v>2</v>
      </c>
      <c r="B59" s="876" t="s">
        <v>914</v>
      </c>
      <c r="C59" s="876"/>
      <c r="D59" s="876"/>
      <c r="E59" s="876"/>
      <c r="F59" s="876"/>
      <c r="G59" s="876"/>
      <c r="H59" s="876"/>
      <c r="I59" s="876"/>
      <c r="J59" s="876"/>
    </row>
    <row r="60" spans="1:10" ht="24.75" customHeight="1">
      <c r="A60" s="875"/>
      <c r="B60" s="876"/>
      <c r="C60" s="876"/>
      <c r="D60" s="876"/>
      <c r="E60" s="876"/>
      <c r="F60" s="876"/>
      <c r="G60" s="876"/>
      <c r="H60" s="876"/>
      <c r="I60" s="876"/>
      <c r="J60" s="876"/>
    </row>
    <row r="61" spans="1:10" ht="15.75" customHeight="1">
      <c r="A61" s="875" t="s">
        <v>331</v>
      </c>
      <c r="B61" s="877" t="s">
        <v>915</v>
      </c>
      <c r="C61" s="877"/>
      <c r="D61" s="877"/>
      <c r="E61" s="877"/>
      <c r="F61" s="877"/>
      <c r="G61" s="877"/>
      <c r="H61" s="877"/>
      <c r="I61" s="877"/>
      <c r="J61" s="877"/>
    </row>
    <row r="62" spans="1:10">
      <c r="A62" s="875"/>
      <c r="B62" s="877"/>
      <c r="C62" s="877"/>
      <c r="D62" s="877"/>
      <c r="E62" s="877"/>
      <c r="F62" s="877"/>
      <c r="G62" s="877"/>
      <c r="H62" s="877"/>
      <c r="I62" s="877"/>
      <c r="J62" s="877"/>
    </row>
    <row r="63" spans="1:10">
      <c r="A63" s="875"/>
      <c r="B63" s="877"/>
      <c r="C63" s="877"/>
      <c r="D63" s="877"/>
      <c r="E63" s="877"/>
      <c r="F63" s="877"/>
      <c r="G63" s="877"/>
      <c r="H63" s="877"/>
      <c r="I63" s="877"/>
      <c r="J63" s="877"/>
    </row>
  </sheetData>
  <mergeCells count="85">
    <mergeCell ref="A1:I1"/>
    <mergeCell ref="A2:J2"/>
    <mergeCell ref="A3:J4"/>
    <mergeCell ref="A5:J5"/>
    <mergeCell ref="A6:A7"/>
    <mergeCell ref="B6:F7"/>
    <mergeCell ref="G6:J7"/>
    <mergeCell ref="A8:A10"/>
    <mergeCell ref="B8:B9"/>
    <mergeCell ref="C8:F9"/>
    <mergeCell ref="G8:J9"/>
    <mergeCell ref="C10:F10"/>
    <mergeCell ref="G10:J10"/>
    <mergeCell ref="A18:A19"/>
    <mergeCell ref="B18:F19"/>
    <mergeCell ref="G18:J19"/>
    <mergeCell ref="B11:F11"/>
    <mergeCell ref="G11:J11"/>
    <mergeCell ref="A12:A13"/>
    <mergeCell ref="B12:F13"/>
    <mergeCell ref="G12:J13"/>
    <mergeCell ref="B14:F14"/>
    <mergeCell ref="G14:J14"/>
    <mergeCell ref="B15:F15"/>
    <mergeCell ref="G15:J15"/>
    <mergeCell ref="A16:A17"/>
    <mergeCell ref="B16:F17"/>
    <mergeCell ref="G16:J17"/>
    <mergeCell ref="A20:A21"/>
    <mergeCell ref="B20:F21"/>
    <mergeCell ref="G20:J21"/>
    <mergeCell ref="A22:A24"/>
    <mergeCell ref="B22:F24"/>
    <mergeCell ref="G22:J24"/>
    <mergeCell ref="A34:A35"/>
    <mergeCell ref="B34:F35"/>
    <mergeCell ref="G34:J35"/>
    <mergeCell ref="B25:F25"/>
    <mergeCell ref="G25:J25"/>
    <mergeCell ref="A26:A27"/>
    <mergeCell ref="B26:F27"/>
    <mergeCell ref="G26:J27"/>
    <mergeCell ref="A28:A30"/>
    <mergeCell ref="B28:F30"/>
    <mergeCell ref="G28:J30"/>
    <mergeCell ref="A31:A32"/>
    <mergeCell ref="B31:F32"/>
    <mergeCell ref="G31:J32"/>
    <mergeCell ref="B33:F33"/>
    <mergeCell ref="G33:J33"/>
    <mergeCell ref="A36:A37"/>
    <mergeCell ref="B36:F37"/>
    <mergeCell ref="G36:J37"/>
    <mergeCell ref="A38:A39"/>
    <mergeCell ref="B38:G38"/>
    <mergeCell ref="H38:J39"/>
    <mergeCell ref="B39:G39"/>
    <mergeCell ref="A42:A43"/>
    <mergeCell ref="B42:C43"/>
    <mergeCell ref="D42:H43"/>
    <mergeCell ref="I42:J43"/>
    <mergeCell ref="A44:A45"/>
    <mergeCell ref="B44:C45"/>
    <mergeCell ref="D44:H45"/>
    <mergeCell ref="I44:J45"/>
    <mergeCell ref="A40:A41"/>
    <mergeCell ref="B40:J40"/>
    <mergeCell ref="B41:C41"/>
    <mergeCell ref="D41:H41"/>
    <mergeCell ref="I41:J41"/>
    <mergeCell ref="B46:J46"/>
    <mergeCell ref="A59:A60"/>
    <mergeCell ref="B59:J60"/>
    <mergeCell ref="A61:A63"/>
    <mergeCell ref="B61:J63"/>
    <mergeCell ref="A49:A50"/>
    <mergeCell ref="B49:C50"/>
    <mergeCell ref="D49:H50"/>
    <mergeCell ref="I49:J50"/>
    <mergeCell ref="A52:A58"/>
    <mergeCell ref="B52:J58"/>
    <mergeCell ref="A47:A48"/>
    <mergeCell ref="B47:C48"/>
    <mergeCell ref="D47:H48"/>
    <mergeCell ref="I47:J48"/>
  </mergeCells>
  <pageMargins left="0.7" right="0.26" top="0.56999999999999995" bottom="0.43"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72"/>
    <col min="9" max="9" width="13.42578125" style="172" customWidth="1"/>
    <col min="10" max="16384" width="9.140625" style="172"/>
  </cols>
  <sheetData>
    <row r="1" spans="1:9" ht="18.75" customHeight="1">
      <c r="I1" s="173">
        <v>20</v>
      </c>
    </row>
    <row r="2" spans="1:9" ht="18.75" customHeight="1">
      <c r="A2" s="982" t="s">
        <v>549</v>
      </c>
      <c r="B2" s="982"/>
      <c r="C2" s="982"/>
      <c r="D2" s="982"/>
      <c r="E2" s="982"/>
      <c r="F2" s="982"/>
      <c r="G2" s="982"/>
      <c r="H2" s="982"/>
      <c r="I2" s="982"/>
    </row>
    <row r="3" spans="1:9" ht="18.75" customHeight="1">
      <c r="A3" s="975" t="s">
        <v>550</v>
      </c>
      <c r="B3" s="975"/>
      <c r="C3" s="975"/>
      <c r="D3" s="975"/>
      <c r="E3" s="975"/>
      <c r="F3" s="975"/>
      <c r="G3" s="975"/>
      <c r="H3" s="975"/>
      <c r="I3" s="975"/>
    </row>
    <row r="4" spans="1:9" ht="18.75" customHeight="1">
      <c r="A4" s="982" t="s">
        <v>551</v>
      </c>
      <c r="B4" s="982"/>
      <c r="C4" s="982"/>
      <c r="D4" s="982"/>
      <c r="E4" s="982"/>
      <c r="F4" s="982"/>
      <c r="G4" s="982"/>
      <c r="H4" s="982"/>
      <c r="I4" s="982"/>
    </row>
    <row r="5" spans="1:9" ht="18.75" customHeight="1">
      <c r="A5" s="982" t="s">
        <v>552</v>
      </c>
      <c r="B5" s="982"/>
      <c r="C5" s="982"/>
      <c r="D5" s="982"/>
      <c r="E5" s="982"/>
      <c r="F5" s="982"/>
      <c r="G5" s="982"/>
      <c r="H5" s="982"/>
      <c r="I5" s="982"/>
    </row>
    <row r="6" spans="1:9" ht="18.75" customHeight="1">
      <c r="A6" s="125"/>
      <c r="B6" s="147"/>
      <c r="C6" s="987" t="str">
        <f>[1]Mastersheet!G4</f>
        <v>SECONDARY EDUCATION</v>
      </c>
      <c r="D6" s="987"/>
      <c r="E6" s="987"/>
      <c r="F6" s="982" t="s">
        <v>361</v>
      </c>
      <c r="G6" s="982"/>
      <c r="H6" s="147"/>
      <c r="I6" s="147"/>
    </row>
    <row r="7" spans="1:9" ht="11.25" customHeight="1">
      <c r="A7" s="125"/>
      <c r="B7" s="147"/>
      <c r="C7" s="168"/>
      <c r="D7" s="168"/>
      <c r="E7" s="168"/>
      <c r="F7" s="140"/>
      <c r="G7" s="140"/>
      <c r="H7" s="147"/>
      <c r="I7" s="147"/>
    </row>
    <row r="8" spans="1:9" ht="18.75" customHeight="1">
      <c r="A8" s="125" t="s">
        <v>553</v>
      </c>
      <c r="B8" s="975"/>
      <c r="C8" s="975"/>
      <c r="D8" s="975"/>
      <c r="E8" s="975"/>
      <c r="F8" s="125" t="s">
        <v>427</v>
      </c>
      <c r="G8" s="125"/>
      <c r="H8" s="975"/>
      <c r="I8" s="975"/>
    </row>
    <row r="9" spans="1:9" ht="18.75" customHeight="1">
      <c r="A9" s="125"/>
      <c r="B9" s="125"/>
      <c r="C9" s="125"/>
      <c r="D9" s="125"/>
      <c r="E9" s="125"/>
      <c r="F9" s="125"/>
      <c r="G9" s="125"/>
      <c r="H9" s="125"/>
      <c r="I9" s="125"/>
    </row>
    <row r="10" spans="1:9" ht="18.75" customHeight="1">
      <c r="A10" s="982" t="s">
        <v>554</v>
      </c>
      <c r="B10" s="982"/>
      <c r="C10" s="982"/>
      <c r="D10" s="982"/>
      <c r="E10" s="982"/>
      <c r="F10" s="982"/>
      <c r="G10" s="982"/>
      <c r="H10" s="982"/>
      <c r="I10" s="982"/>
    </row>
    <row r="11" spans="1:9" ht="7.5" customHeight="1">
      <c r="A11" s="140"/>
      <c r="B11" s="140"/>
      <c r="C11" s="140"/>
      <c r="D11" s="140"/>
      <c r="E11" s="140"/>
      <c r="F11" s="140"/>
      <c r="G11" s="140"/>
      <c r="H11" s="140"/>
      <c r="I11" s="140"/>
    </row>
    <row r="12" spans="1:9" ht="22.5" customHeight="1">
      <c r="A12" s="125"/>
      <c r="B12" s="125" t="str">
        <f>'[1]Family data'!F3</f>
        <v>Smt</v>
      </c>
      <c r="C12" s="975" t="str">
        <f>[1]Mastersheet!B3</f>
        <v xml:space="preserve">PRAVESH KUMAR SHARMA </v>
      </c>
      <c r="D12" s="975"/>
      <c r="E12" s="975"/>
      <c r="F12" s="975"/>
      <c r="G12" s="975" t="s">
        <v>555</v>
      </c>
      <c r="H12" s="975"/>
      <c r="I12" s="975"/>
    </row>
    <row r="13" spans="1:9" ht="22.5" customHeight="1">
      <c r="A13" s="983" t="str">
        <f>[1]Mastersheet!B4</f>
        <v>ASSISTANT ACCOUNT OFFICER -I</v>
      </c>
      <c r="B13" s="983"/>
      <c r="C13" s="983"/>
      <c r="D13" s="983"/>
      <c r="E13" s="975" t="s">
        <v>556</v>
      </c>
      <c r="F13" s="975"/>
      <c r="G13" s="975" t="str">
        <f>[1]Mastersheet!G5</f>
        <v>Subordinate Services</v>
      </c>
      <c r="H13" s="975"/>
      <c r="I13" s="975"/>
    </row>
    <row r="14" spans="1:9" ht="25.5" customHeight="1">
      <c r="A14" s="984" t="s">
        <v>557</v>
      </c>
      <c r="B14" s="984"/>
      <c r="C14" s="984"/>
      <c r="D14" s="984"/>
      <c r="E14" s="984"/>
      <c r="F14" s="984"/>
      <c r="G14" s="984"/>
      <c r="H14" s="985" t="str">
        <f>D54</f>
        <v>superannuation</v>
      </c>
      <c r="I14" s="985"/>
    </row>
    <row r="15" spans="1:9" ht="22.5" customHeight="1">
      <c r="A15" s="984" t="s">
        <v>558</v>
      </c>
      <c r="B15" s="984"/>
      <c r="C15" s="986" t="str">
        <f>[1]Mastersheet!H62</f>
        <v>31/03/2027</v>
      </c>
      <c r="D15" s="986"/>
    </row>
    <row r="16" spans="1:9" ht="15.75" hidden="1" customHeight="1">
      <c r="C16" s="174" t="s">
        <v>559</v>
      </c>
      <c r="D16" s="985" t="str">
        <f>[1]Pravesh!I59</f>
        <v>60  Year,0  Month  and  13  Days</v>
      </c>
      <c r="E16" s="985"/>
      <c r="F16" s="985"/>
      <c r="G16" s="985"/>
      <c r="H16" s="175"/>
      <c r="I16" s="175"/>
    </row>
    <row r="17" spans="1:19" ht="18.75" customHeight="1">
      <c r="A17" s="176">
        <v>2</v>
      </c>
      <c r="B17" s="981" t="s">
        <v>560</v>
      </c>
      <c r="C17" s="981"/>
      <c r="D17" s="981"/>
      <c r="E17" s="981"/>
      <c r="F17" s="981"/>
      <c r="G17" s="981"/>
      <c r="H17" s="976" t="str">
        <f>B12</f>
        <v>Smt</v>
      </c>
      <c r="I17" s="976"/>
      <c r="M17" s="177"/>
      <c r="N17" s="177"/>
    </row>
    <row r="18" spans="1:19" ht="18.75" customHeight="1">
      <c r="A18" s="177"/>
      <c r="B18" s="976" t="str">
        <f>C12</f>
        <v xml:space="preserve">PRAVESH KUMAR SHARMA </v>
      </c>
      <c r="C18" s="976"/>
      <c r="D18" s="976"/>
      <c r="E18" s="976"/>
      <c r="F18" s="976"/>
      <c r="G18" s="172" t="s">
        <v>561</v>
      </c>
      <c r="K18" s="177"/>
      <c r="L18" s="177"/>
      <c r="M18" s="177"/>
      <c r="N18" s="177"/>
    </row>
    <row r="19" spans="1:19" ht="18.75" customHeight="1">
      <c r="A19" s="178" t="s">
        <v>562</v>
      </c>
      <c r="B19" s="977" t="s">
        <v>563</v>
      </c>
      <c r="C19" s="977"/>
      <c r="D19" s="977"/>
      <c r="E19" s="977"/>
      <c r="F19" s="977"/>
      <c r="G19" s="977"/>
      <c r="H19" s="977"/>
      <c r="I19" s="977"/>
    </row>
    <row r="20" spans="1:19" ht="18.75" customHeight="1">
      <c r="A20" s="178"/>
      <c r="B20" s="977"/>
      <c r="C20" s="977"/>
      <c r="D20" s="977"/>
      <c r="E20" s="977"/>
      <c r="F20" s="977"/>
      <c r="G20" s="977"/>
      <c r="H20" s="977"/>
      <c r="I20" s="977"/>
    </row>
    <row r="21" spans="1:19" ht="18.75" customHeight="1">
      <c r="A21" s="178" t="s">
        <v>564</v>
      </c>
      <c r="B21" s="977" t="s">
        <v>565</v>
      </c>
      <c r="C21" s="977"/>
      <c r="D21" s="977"/>
      <c r="E21" s="977"/>
      <c r="F21" s="977"/>
      <c r="G21" s="977"/>
      <c r="H21" s="977"/>
      <c r="I21" s="977"/>
    </row>
    <row r="22" spans="1:19" ht="18.75" customHeight="1">
      <c r="A22" s="177"/>
      <c r="B22" s="977"/>
      <c r="C22" s="977"/>
      <c r="D22" s="977"/>
      <c r="E22" s="977"/>
      <c r="F22" s="977"/>
      <c r="G22" s="977"/>
      <c r="H22" s="977"/>
      <c r="I22" s="977"/>
      <c r="K22" s="976"/>
      <c r="L22" s="976"/>
      <c r="M22" s="976"/>
      <c r="N22" s="976"/>
      <c r="O22" s="976"/>
      <c r="P22" s="976"/>
      <c r="Q22" s="976"/>
      <c r="R22" s="976"/>
      <c r="S22" s="976"/>
    </row>
    <row r="23" spans="1:19" ht="18.75" customHeight="1">
      <c r="A23" s="178" t="s">
        <v>566</v>
      </c>
      <c r="B23" s="977" t="s">
        <v>567</v>
      </c>
      <c r="C23" s="977"/>
      <c r="D23" s="977"/>
      <c r="E23" s="977"/>
      <c r="F23" s="977"/>
      <c r="G23" s="977"/>
      <c r="H23" s="977"/>
      <c r="I23" s="977"/>
      <c r="K23" s="976"/>
      <c r="L23" s="976"/>
      <c r="M23" s="976"/>
      <c r="N23" s="976"/>
      <c r="O23" s="976"/>
      <c r="P23" s="976"/>
      <c r="Q23" s="976"/>
      <c r="R23" s="976"/>
      <c r="S23" s="976"/>
    </row>
    <row r="24" spans="1:19" ht="18.75" customHeight="1">
      <c r="A24" s="177"/>
      <c r="B24" s="177"/>
      <c r="C24" s="177"/>
      <c r="D24" s="177"/>
      <c r="E24" s="177"/>
      <c r="F24" s="177"/>
      <c r="G24" s="177"/>
      <c r="H24" s="177"/>
      <c r="I24" s="177"/>
      <c r="K24" s="976"/>
      <c r="L24" s="976"/>
      <c r="M24" s="976"/>
      <c r="N24" s="976"/>
      <c r="O24" s="976"/>
      <c r="P24" s="976"/>
      <c r="Q24" s="976"/>
      <c r="R24" s="976"/>
      <c r="S24" s="976"/>
    </row>
    <row r="25" spans="1:19" ht="18.75" customHeight="1">
      <c r="A25" s="125"/>
      <c r="B25" s="978" t="s">
        <v>568</v>
      </c>
      <c r="C25" s="978"/>
      <c r="D25" s="978"/>
      <c r="E25" s="975" t="s">
        <v>257</v>
      </c>
      <c r="F25" s="975"/>
      <c r="G25" s="975"/>
      <c r="H25" s="975"/>
      <c r="I25" s="975"/>
      <c r="K25" s="976"/>
      <c r="L25" s="976"/>
      <c r="M25" s="976"/>
      <c r="N25" s="976"/>
      <c r="O25" s="976"/>
      <c r="P25" s="976"/>
      <c r="Q25" s="976"/>
      <c r="R25" s="976"/>
      <c r="S25" s="976"/>
    </row>
    <row r="26" spans="1:19" ht="18.75" customHeight="1">
      <c r="A26" s="125"/>
      <c r="B26" s="978"/>
      <c r="C26" s="978"/>
      <c r="D26" s="978"/>
      <c r="E26" s="135"/>
      <c r="F26" s="135"/>
      <c r="G26" s="135"/>
      <c r="H26" s="135"/>
      <c r="I26" s="135"/>
      <c r="K26" s="976"/>
      <c r="L26" s="976"/>
      <c r="M26" s="976"/>
      <c r="N26" s="976"/>
      <c r="O26" s="976"/>
      <c r="P26" s="976"/>
      <c r="Q26" s="976"/>
      <c r="R26" s="976"/>
      <c r="S26" s="976"/>
    </row>
    <row r="27" spans="1:19" ht="18.75" customHeight="1">
      <c r="A27" s="125"/>
      <c r="B27" s="125"/>
      <c r="C27" s="125"/>
      <c r="D27" s="125"/>
      <c r="E27" s="125"/>
      <c r="F27" s="125"/>
      <c r="G27" s="125"/>
      <c r="H27" s="125"/>
      <c r="I27" s="125"/>
      <c r="K27" s="976"/>
      <c r="L27" s="976"/>
      <c r="M27" s="976"/>
      <c r="N27" s="976"/>
      <c r="O27" s="976"/>
      <c r="P27" s="976"/>
      <c r="Q27" s="976"/>
      <c r="R27" s="976"/>
      <c r="S27" s="976"/>
    </row>
    <row r="28" spans="1:19" ht="18.75" customHeight="1">
      <c r="A28" s="125"/>
      <c r="B28" s="125"/>
      <c r="C28" s="125"/>
      <c r="D28" s="975" t="s">
        <v>569</v>
      </c>
      <c r="E28" s="975"/>
      <c r="F28" s="975"/>
      <c r="G28" s="975"/>
      <c r="H28" s="975"/>
      <c r="I28" s="975"/>
      <c r="K28" s="976"/>
      <c r="L28" s="976"/>
      <c r="M28" s="976"/>
      <c r="N28" s="976"/>
      <c r="O28" s="976"/>
      <c r="P28" s="976"/>
      <c r="Q28" s="976"/>
      <c r="R28" s="976"/>
      <c r="S28" s="976"/>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553</v>
      </c>
      <c r="B31" s="125"/>
      <c r="C31" s="125"/>
      <c r="D31" s="125"/>
      <c r="E31" s="125"/>
      <c r="F31" s="143" t="s">
        <v>427</v>
      </c>
      <c r="G31" s="143"/>
      <c r="H31" s="975"/>
      <c r="I31" s="975"/>
    </row>
    <row r="32" spans="1:19" ht="18.75" customHeight="1">
      <c r="A32" s="974" t="s">
        <v>570</v>
      </c>
      <c r="B32" s="974"/>
      <c r="C32" s="974"/>
      <c r="D32" s="974"/>
      <c r="E32" s="974"/>
      <c r="F32" s="974"/>
      <c r="G32" s="974"/>
      <c r="H32" s="974"/>
      <c r="I32" s="974"/>
    </row>
    <row r="33" spans="1:9" ht="18.75" customHeight="1">
      <c r="A33" s="974" t="s">
        <v>571</v>
      </c>
      <c r="B33" s="974"/>
      <c r="C33" s="974"/>
      <c r="D33" s="974"/>
      <c r="E33" s="974"/>
      <c r="F33" s="974"/>
      <c r="G33" s="974"/>
      <c r="H33" s="974"/>
      <c r="I33" s="974"/>
    </row>
    <row r="34" spans="1:9" ht="31.5" customHeight="1">
      <c r="A34" s="181" t="s">
        <v>572</v>
      </c>
      <c r="B34" s="182" t="s">
        <v>573</v>
      </c>
      <c r="C34" s="143"/>
      <c r="D34" s="143"/>
      <c r="E34" s="979" t="str">
        <f>PROPER([1]Mastersheet!$G$9)</f>
        <v>Extra Assistant Commissioner Colonisation,(Adm), Bikaner</v>
      </c>
      <c r="F34" s="979"/>
      <c r="G34" s="979"/>
      <c r="H34" s="979"/>
      <c r="I34" s="979"/>
    </row>
    <row r="35" spans="1:9" ht="18.75" customHeight="1">
      <c r="A35" s="980" t="s">
        <v>574</v>
      </c>
      <c r="B35" s="980"/>
      <c r="C35" s="980"/>
      <c r="D35" s="980"/>
      <c r="E35" s="980"/>
      <c r="F35" s="143" t="str">
        <f>PROPER(CONCATENATE(B12,"  ",C12))</f>
        <v xml:space="preserve">Smt  Pravesh Kumar Sharma </v>
      </c>
      <c r="G35" s="143"/>
      <c r="H35" s="143"/>
      <c r="I35" s="143"/>
    </row>
    <row r="36" spans="1:9" ht="18.75" customHeight="1">
      <c r="A36" s="974">
        <v>4</v>
      </c>
      <c r="B36" s="974"/>
      <c r="C36" s="974"/>
      <c r="D36" s="974"/>
      <c r="E36" s="974"/>
      <c r="F36" s="974"/>
      <c r="G36" s="974"/>
      <c r="H36" s="974"/>
      <c r="I36" s="974"/>
    </row>
    <row r="37" spans="1:9" ht="18.75" customHeight="1">
      <c r="A37" s="974">
        <v>5</v>
      </c>
      <c r="B37" s="974"/>
      <c r="C37" s="974"/>
      <c r="D37" s="974"/>
      <c r="E37" s="974"/>
      <c r="F37" s="974"/>
      <c r="G37" s="974"/>
      <c r="H37" s="974"/>
      <c r="I37" s="974"/>
    </row>
    <row r="38" spans="1:9" ht="18.75" customHeight="1">
      <c r="A38" s="974">
        <v>6</v>
      </c>
      <c r="B38" s="974"/>
      <c r="C38" s="974"/>
      <c r="D38" s="974"/>
      <c r="E38" s="974"/>
      <c r="F38" s="974"/>
      <c r="G38" s="974"/>
      <c r="H38" s="974"/>
      <c r="I38" s="974"/>
    </row>
    <row r="39" spans="1:9" ht="18.75" customHeight="1">
      <c r="A39" s="974">
        <v>7</v>
      </c>
      <c r="B39" s="974"/>
      <c r="C39" s="974"/>
      <c r="D39" s="974"/>
      <c r="E39" s="974"/>
      <c r="F39" s="974"/>
      <c r="G39" s="974"/>
      <c r="H39" s="974"/>
      <c r="I39" s="974"/>
    </row>
    <row r="40" spans="1:9" ht="18.75" customHeight="1">
      <c r="A40" s="125"/>
      <c r="B40" s="125"/>
      <c r="C40" s="125"/>
      <c r="D40" s="125"/>
      <c r="E40" s="125"/>
      <c r="F40" s="975" t="s">
        <v>257</v>
      </c>
      <c r="G40" s="975"/>
      <c r="H40" s="975"/>
      <c r="I40" s="975"/>
    </row>
    <row r="41" spans="1:9" ht="18.75" customHeight="1">
      <c r="A41" s="125"/>
      <c r="B41" s="125"/>
      <c r="C41" s="125"/>
      <c r="D41" s="125"/>
      <c r="E41" s="125"/>
      <c r="F41" s="125"/>
      <c r="G41" s="125"/>
      <c r="H41" s="125"/>
      <c r="I41" s="125"/>
    </row>
    <row r="42" spans="1:9" ht="18.75" customHeight="1">
      <c r="A42" s="125"/>
      <c r="B42" s="125"/>
      <c r="C42" s="125"/>
      <c r="D42" s="125"/>
      <c r="E42" s="125"/>
      <c r="F42" s="975" t="s">
        <v>2</v>
      </c>
      <c r="G42" s="975"/>
      <c r="H42" s="975"/>
      <c r="I42" s="975"/>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575</v>
      </c>
      <c r="D55" s="186" t="s">
        <v>576</v>
      </c>
    </row>
    <row r="56" spans="3:4" ht="18.75" customHeight="1">
      <c r="C56" s="185" t="s">
        <v>577</v>
      </c>
      <c r="D56" s="185" t="s">
        <v>578</v>
      </c>
    </row>
    <row r="57" spans="3:4" ht="18.75" customHeight="1">
      <c r="C57" s="185" t="s">
        <v>579</v>
      </c>
      <c r="D57" s="184" t="s">
        <v>580</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L6" sqref="L6"/>
    </sheetView>
  </sheetViews>
  <sheetFormatPr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21</v>
      </c>
    </row>
    <row r="2" spans="1:9">
      <c r="A2" s="1012" t="s">
        <v>357</v>
      </c>
      <c r="B2" s="1012"/>
      <c r="C2" s="1012"/>
      <c r="D2" s="1012"/>
      <c r="E2" s="1012"/>
      <c r="F2" s="1012"/>
      <c r="G2" s="1012"/>
      <c r="H2" s="1012"/>
      <c r="I2" s="1012"/>
    </row>
    <row r="3" spans="1:9">
      <c r="B3" s="990" t="s">
        <v>358</v>
      </c>
      <c r="C3" s="990"/>
      <c r="D3" s="990"/>
      <c r="E3" s="990"/>
      <c r="F3" s="990"/>
      <c r="G3" s="990"/>
      <c r="H3" s="1290" t="str">
        <f>IF([1]Mastersheet!$H$124="Tentative LPC","Tentative LPC for Pension purpose only","Final LPC")</f>
        <v>Tentative LPC for Pension purpose only</v>
      </c>
      <c r="I3" s="1290"/>
    </row>
    <row r="4" spans="1:9">
      <c r="B4" s="1012" t="s">
        <v>359</v>
      </c>
      <c r="C4" s="1012"/>
      <c r="D4" s="1012"/>
      <c r="E4" s="1012"/>
      <c r="F4" s="1012"/>
      <c r="G4" s="1012"/>
      <c r="H4" s="1290"/>
      <c r="I4" s="1290"/>
    </row>
    <row r="5" spans="1:9">
      <c r="B5" s="1012" t="s">
        <v>360</v>
      </c>
      <c r="C5" s="1012"/>
      <c r="D5" s="1012"/>
      <c r="E5" s="1012"/>
      <c r="F5" s="1012"/>
      <c r="G5" s="1012"/>
      <c r="H5" s="1290"/>
      <c r="I5" s="1290"/>
    </row>
    <row r="6" spans="1:9">
      <c r="A6" s="1000" t="s">
        <v>361</v>
      </c>
      <c r="B6" s="1000"/>
      <c r="C6" s="990" t="str">
        <f>[1]Mastersheet!G4</f>
        <v>SECONDARY EDUCATION</v>
      </c>
      <c r="D6" s="990"/>
      <c r="E6" s="990"/>
      <c r="F6" s="990"/>
      <c r="G6" s="990"/>
      <c r="H6" s="990"/>
      <c r="I6" s="990"/>
    </row>
    <row r="7" spans="1:9">
      <c r="A7" s="1000" t="s">
        <v>362</v>
      </c>
      <c r="B7" s="1000"/>
      <c r="C7" s="990" t="str">
        <f>[1]Mastersheet!B5</f>
        <v>DIRECTOR SECONDARY EDUCATION, RAJASTHAN, BIKANER</v>
      </c>
      <c r="D7" s="990"/>
      <c r="E7" s="990"/>
      <c r="F7" s="990"/>
      <c r="G7" s="990"/>
      <c r="H7" s="990"/>
      <c r="I7" s="990"/>
    </row>
    <row r="8" spans="1:9">
      <c r="A8" s="111">
        <v>1</v>
      </c>
      <c r="B8" s="1000" t="s">
        <v>363</v>
      </c>
      <c r="C8" s="1000"/>
      <c r="D8" s="1000"/>
      <c r="E8" s="1000"/>
      <c r="F8" s="990" t="str">
        <f>[1]Mastersheet!B3</f>
        <v xml:space="preserve">PRAVESH KUMAR SHARMA </v>
      </c>
      <c r="G8" s="990"/>
      <c r="H8" s="990"/>
      <c r="I8" s="990"/>
    </row>
    <row r="9" spans="1:9">
      <c r="A9" s="111"/>
      <c r="B9" s="990" t="str">
        <f>[1]Mastersheet!B4</f>
        <v>ASSISTANT ACCOUNT OFFICER -I</v>
      </c>
      <c r="C9" s="990"/>
      <c r="D9" s="990"/>
      <c r="E9" s="990"/>
      <c r="F9" s="990"/>
      <c r="G9" s="1000" t="s">
        <v>2</v>
      </c>
      <c r="H9" s="1000"/>
      <c r="I9" s="1000"/>
    </row>
    <row r="10" spans="1:9">
      <c r="A10" s="111"/>
      <c r="B10" s="990" t="s">
        <v>364</v>
      </c>
      <c r="C10" s="990"/>
      <c r="D10" s="990" t="str">
        <f>[1]Pravesh!D226</f>
        <v>retired/is to retire</v>
      </c>
      <c r="E10" s="990"/>
      <c r="F10" s="112" t="s">
        <v>365</v>
      </c>
      <c r="G10" s="1008" t="str">
        <f>[1]Mastersheet!H62</f>
        <v>31/03/2027</v>
      </c>
      <c r="H10" s="1008"/>
      <c r="I10" s="1008"/>
    </row>
    <row r="11" spans="1:9" ht="23.25" customHeight="1">
      <c r="A11" s="113">
        <v>2</v>
      </c>
      <c r="B11" s="1009" t="s">
        <v>366</v>
      </c>
      <c r="C11" s="1009"/>
      <c r="D11" s="1009"/>
      <c r="E11" s="1010" t="str">
        <f>[1]Pravesh!I128</f>
        <v>31/03/2027</v>
      </c>
      <c r="F11" s="1011"/>
      <c r="G11" s="990" t="s">
        <v>367</v>
      </c>
      <c r="H11" s="990"/>
      <c r="I11" s="990"/>
    </row>
    <row r="12" spans="1:9">
      <c r="A12" s="113"/>
      <c r="B12" s="1001" t="s">
        <v>368</v>
      </c>
      <c r="C12" s="1001"/>
      <c r="D12" s="1001"/>
      <c r="E12" s="1001"/>
      <c r="F12" s="114" t="s">
        <v>369</v>
      </c>
      <c r="G12" s="1002">
        <f>[1]Mastersheet!F39</f>
        <v>80200</v>
      </c>
      <c r="H12" s="1002"/>
      <c r="I12" s="1002"/>
    </row>
    <row r="13" spans="1:9">
      <c r="A13" s="113"/>
      <c r="B13" s="1001" t="s">
        <v>370</v>
      </c>
      <c r="C13" s="1001"/>
      <c r="D13" s="1001"/>
      <c r="E13" s="1001"/>
      <c r="F13" s="114" t="s">
        <v>369</v>
      </c>
      <c r="G13" s="1002">
        <f>[1]Mastersheet!F40</f>
        <v>0</v>
      </c>
      <c r="H13" s="1002"/>
      <c r="I13" s="1002"/>
    </row>
    <row r="14" spans="1:9">
      <c r="A14" s="113"/>
      <c r="B14" s="1001" t="s">
        <v>371</v>
      </c>
      <c r="C14" s="1001"/>
      <c r="D14" s="1001"/>
      <c r="E14" s="1001"/>
      <c r="F14" s="114" t="s">
        <v>369</v>
      </c>
      <c r="G14" s="1002">
        <f>[1]Mastersheet!F41</f>
        <v>0</v>
      </c>
      <c r="H14" s="1002"/>
      <c r="I14" s="1002"/>
    </row>
    <row r="15" spans="1:9" ht="18.75">
      <c r="A15" s="113"/>
      <c r="B15" s="1001" t="s">
        <v>372</v>
      </c>
      <c r="C15" s="1001"/>
      <c r="D15" s="1001"/>
      <c r="E15" s="1001"/>
      <c r="F15" s="115"/>
      <c r="G15" s="1005"/>
      <c r="H15" s="1006"/>
      <c r="I15" s="1007"/>
    </row>
    <row r="16" spans="1:9">
      <c r="A16" s="113"/>
      <c r="B16" s="1001" t="str">
        <f>[1]Mastersheet!G40</f>
        <v xml:space="preserve">D.A. Rate @  28%  </v>
      </c>
      <c r="C16" s="1001"/>
      <c r="D16" s="1001"/>
      <c r="E16" s="1001"/>
      <c r="F16" s="114" t="s">
        <v>369</v>
      </c>
      <c r="G16" s="1002">
        <f>[1]Mastersheet!H40</f>
        <v>22456</v>
      </c>
      <c r="H16" s="1002"/>
      <c r="I16" s="1002"/>
    </row>
    <row r="17" spans="1:10">
      <c r="A17" s="113"/>
      <c r="B17" s="1001" t="str">
        <f>CONCATENATE("House Rent Allowance","  ","@","  ",[1]Mastersheet!B43*100,"%")</f>
        <v>House Rent Allowance  @  18%</v>
      </c>
      <c r="C17" s="1001"/>
      <c r="D17" s="1001"/>
      <c r="E17" s="1001"/>
      <c r="F17" s="114" t="s">
        <v>369</v>
      </c>
      <c r="G17" s="1002">
        <f>[1]Mastersheet!H41</f>
        <v>14436</v>
      </c>
      <c r="H17" s="1002"/>
      <c r="I17" s="1002"/>
    </row>
    <row r="18" spans="1:10">
      <c r="A18" s="113"/>
      <c r="B18" s="1001" t="s">
        <v>373</v>
      </c>
      <c r="C18" s="1001"/>
      <c r="D18" s="1001"/>
      <c r="E18" s="1001"/>
      <c r="F18" s="114" t="s">
        <v>369</v>
      </c>
      <c r="G18" s="1002">
        <f>[1]Mastersheet!F42</f>
        <v>620</v>
      </c>
      <c r="H18" s="1002"/>
      <c r="I18" s="1002"/>
    </row>
    <row r="19" spans="1:10">
      <c r="A19" s="113"/>
      <c r="B19" s="1001" t="s">
        <v>374</v>
      </c>
      <c r="C19" s="1001"/>
      <c r="D19" s="1001"/>
      <c r="E19" s="1001"/>
      <c r="F19" s="114" t="s">
        <v>369</v>
      </c>
      <c r="G19" s="1002">
        <f>[1]Mastersheet!F43</f>
        <v>0</v>
      </c>
      <c r="H19" s="1002"/>
      <c r="I19" s="1002"/>
    </row>
    <row r="20" spans="1:10" ht="18.75" thickBot="1">
      <c r="A20" s="113"/>
      <c r="B20" s="1003" t="str">
        <f>[1]Pravesh!$K$406</f>
        <v/>
      </c>
      <c r="C20" s="1004"/>
      <c r="D20" s="1004"/>
      <c r="E20" s="1004"/>
      <c r="F20" s="116" t="s">
        <v>375</v>
      </c>
      <c r="G20" s="1002">
        <f>SUM(G12:I14,G16:I19)</f>
        <v>117712</v>
      </c>
      <c r="H20" s="1002"/>
      <c r="I20" s="1002"/>
    </row>
    <row r="21" spans="1:10" ht="18" customHeight="1">
      <c r="A21" s="113">
        <v>3</v>
      </c>
      <c r="B21" s="997" t="s">
        <v>376</v>
      </c>
      <c r="C21" s="997"/>
      <c r="D21" s="997"/>
      <c r="E21" s="997"/>
      <c r="F21" s="997"/>
      <c r="G21" s="998" t="str">
        <f>B9</f>
        <v>ASSISTANT ACCOUNT OFFICER -I</v>
      </c>
      <c r="H21" s="999"/>
      <c r="I21" s="999"/>
    </row>
    <row r="22" spans="1:10" ht="18" customHeight="1">
      <c r="A22" s="113"/>
      <c r="B22" s="997" t="s">
        <v>377</v>
      </c>
      <c r="C22" s="997"/>
      <c r="D22" s="1000" t="str">
        <f>[1]Mastersheet!B41</f>
        <v>afternoon of.</v>
      </c>
      <c r="E22" s="1000"/>
      <c r="H22" s="112"/>
      <c r="I22" s="112"/>
    </row>
    <row r="23" spans="1:10" ht="18" customHeight="1">
      <c r="A23" s="113">
        <v>4</v>
      </c>
      <c r="B23" s="997" t="s">
        <v>378</v>
      </c>
      <c r="C23" s="997"/>
      <c r="D23" s="997"/>
      <c r="E23" s="997"/>
      <c r="F23" s="997"/>
      <c r="G23" s="997"/>
      <c r="H23" s="997"/>
      <c r="I23" s="997"/>
    </row>
    <row r="24" spans="1:10" ht="18" customHeight="1">
      <c r="A24" s="111"/>
      <c r="B24" s="993" t="s">
        <v>379</v>
      </c>
      <c r="C24" s="993"/>
      <c r="D24" s="993"/>
      <c r="E24" s="991" t="s">
        <v>380</v>
      </c>
      <c r="F24" s="991" t="s">
        <v>381</v>
      </c>
      <c r="G24" s="991" t="s">
        <v>382</v>
      </c>
      <c r="H24" s="991" t="s">
        <v>383</v>
      </c>
      <c r="I24" s="991" t="s">
        <v>236</v>
      </c>
    </row>
    <row r="25" spans="1:10">
      <c r="A25" s="113"/>
      <c r="B25" s="993"/>
      <c r="C25" s="993"/>
      <c r="D25" s="993"/>
      <c r="E25" s="995"/>
      <c r="F25" s="991"/>
      <c r="G25" s="991"/>
      <c r="H25" s="991"/>
      <c r="I25" s="991"/>
      <c r="J25" s="117"/>
    </row>
    <row r="26" spans="1:10" ht="11.25" customHeight="1">
      <c r="A26" s="113"/>
      <c r="B26" s="994"/>
      <c r="C26" s="994"/>
      <c r="D26" s="994"/>
      <c r="E26" s="996"/>
      <c r="F26" s="992"/>
      <c r="G26" s="992"/>
      <c r="H26" s="992"/>
      <c r="I26" s="992"/>
      <c r="J26" s="117"/>
    </row>
    <row r="27" spans="1:10">
      <c r="A27" s="118" t="s">
        <v>239</v>
      </c>
      <c r="B27" s="988" t="s">
        <v>384</v>
      </c>
      <c r="C27" s="988"/>
      <c r="D27" s="988"/>
      <c r="E27" s="119"/>
      <c r="F27" s="119"/>
      <c r="G27" s="119"/>
      <c r="H27" s="119"/>
      <c r="I27" s="119"/>
      <c r="J27" s="117"/>
    </row>
    <row r="28" spans="1:10">
      <c r="A28" s="118"/>
      <c r="B28" s="988"/>
      <c r="C28" s="988"/>
      <c r="D28" s="988"/>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385</v>
      </c>
      <c r="B29" s="988" t="s">
        <v>386</v>
      </c>
      <c r="C29" s="988"/>
      <c r="D29" s="988"/>
      <c r="E29" s="119"/>
      <c r="F29" s="119"/>
      <c r="G29" s="119"/>
      <c r="H29" s="119"/>
      <c r="I29" s="119"/>
    </row>
    <row r="30" spans="1:10">
      <c r="A30" s="111"/>
      <c r="B30" s="988" t="s">
        <v>243</v>
      </c>
      <c r="C30" s="988"/>
      <c r="D30" s="98" t="s">
        <v>239</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989"/>
      <c r="C31" s="989"/>
      <c r="D31" s="98" t="s">
        <v>385</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988" t="s">
        <v>387</v>
      </c>
      <c r="C32" s="989"/>
      <c r="D32" s="98" t="s">
        <v>239</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989"/>
      <c r="C33" s="989"/>
      <c r="D33" s="98" t="s">
        <v>385</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989"/>
      <c r="C34" s="989"/>
      <c r="D34" s="98" t="s">
        <v>251</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988" t="s">
        <v>250</v>
      </c>
      <c r="C35" s="988"/>
      <c r="D35" s="98" t="s">
        <v>239</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989" t="s">
        <v>239</v>
      </c>
      <c r="C36" s="989"/>
      <c r="D36" s="98" t="s">
        <v>385</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251</v>
      </c>
      <c r="B37" s="988" t="s">
        <v>388</v>
      </c>
      <c r="C37" s="989"/>
      <c r="D37" s="98" t="s">
        <v>98</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989"/>
      <c r="C38" s="989"/>
      <c r="D38" s="98" t="s">
        <v>100</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989"/>
      <c r="C39" s="989"/>
      <c r="D39" s="98" t="s">
        <v>128</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389</v>
      </c>
      <c r="B40" s="988" t="s">
        <v>254</v>
      </c>
      <c r="C40" s="989"/>
      <c r="D40" s="98" t="s">
        <v>98</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989"/>
      <c r="C41" s="989"/>
      <c r="D41" s="98" t="s">
        <v>100</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989"/>
      <c r="C42" s="989"/>
      <c r="D42" s="98" t="s">
        <v>128</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990" t="s">
        <v>390</v>
      </c>
      <c r="F44" s="990"/>
      <c r="G44" s="990"/>
      <c r="H44" s="990"/>
      <c r="I44" s="990"/>
    </row>
    <row r="45" spans="1:9">
      <c r="A45" s="111"/>
      <c r="B45" s="112"/>
      <c r="C45" s="112"/>
      <c r="D45" s="112"/>
      <c r="E45" s="990" t="s">
        <v>391</v>
      </c>
      <c r="F45" s="990"/>
      <c r="G45" s="990"/>
      <c r="H45" s="990"/>
      <c r="I45" s="990"/>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6"/>
  <dimension ref="A1:R35"/>
  <sheetViews>
    <sheetView showWhiteSpace="0" view="pageBreakPreview" topLeftCell="A13" zoomScaleSheetLayoutView="100" workbookViewId="0">
      <selection activeCell="A2" sqref="A2:O2"/>
    </sheetView>
  </sheetViews>
  <sheetFormatPr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982" t="s">
        <v>470</v>
      </c>
      <c r="B1" s="982"/>
      <c r="C1" s="982"/>
      <c r="D1" s="982"/>
      <c r="E1" s="982"/>
      <c r="F1" s="982"/>
      <c r="G1" s="982"/>
      <c r="H1" s="982"/>
      <c r="I1" s="982"/>
      <c r="J1" s="982"/>
      <c r="K1" s="982"/>
      <c r="L1" s="982"/>
      <c r="M1" s="982"/>
      <c r="N1" s="982"/>
      <c r="O1" s="147">
        <v>22</v>
      </c>
      <c r="R1" s="148" t="str">
        <f>[1]LTA!$E$32</f>
        <v>NO</v>
      </c>
    </row>
    <row r="2" spans="1:18">
      <c r="A2" s="975" t="s">
        <v>471</v>
      </c>
      <c r="B2" s="975"/>
      <c r="C2" s="975"/>
      <c r="D2" s="975"/>
      <c r="E2" s="975"/>
      <c r="F2" s="975"/>
      <c r="G2" s="975"/>
      <c r="H2" s="975"/>
      <c r="I2" s="975"/>
      <c r="J2" s="975"/>
      <c r="K2" s="975"/>
      <c r="L2" s="975"/>
      <c r="M2" s="975"/>
      <c r="N2" s="975"/>
      <c r="O2" s="975"/>
    </row>
    <row r="3" spans="1:18" ht="17.25" customHeight="1">
      <c r="A3" s="1026" t="s">
        <v>472</v>
      </c>
      <c r="B3" s="1026"/>
      <c r="C3" s="1026"/>
      <c r="D3" s="1026"/>
      <c r="E3" s="1026"/>
      <c r="F3" s="1026"/>
      <c r="G3" s="1026"/>
      <c r="H3" s="1026"/>
      <c r="I3" s="1026"/>
      <c r="J3" s="1026"/>
      <c r="K3" s="1026"/>
      <c r="L3" s="1026"/>
      <c r="M3" s="1026"/>
      <c r="N3" s="1026"/>
      <c r="O3" s="1027"/>
    </row>
    <row r="4" spans="1:18">
      <c r="A4" s="125" t="s">
        <v>135</v>
      </c>
      <c r="B4" s="125"/>
      <c r="C4" s="125"/>
      <c r="D4" s="125"/>
      <c r="E4" s="125"/>
      <c r="F4" s="125"/>
      <c r="G4" s="125"/>
      <c r="H4" s="125"/>
      <c r="I4" s="125"/>
      <c r="J4" s="125"/>
      <c r="K4" s="125"/>
      <c r="L4" s="125"/>
      <c r="M4" s="125"/>
      <c r="N4" s="125"/>
      <c r="O4" s="125"/>
    </row>
    <row r="5" spans="1:18">
      <c r="A5" s="974" t="s">
        <v>473</v>
      </c>
      <c r="B5" s="974"/>
      <c r="C5" s="974"/>
      <c r="D5" s="125"/>
      <c r="E5" s="125"/>
      <c r="F5" s="125"/>
      <c r="G5" s="125"/>
      <c r="H5" s="125"/>
      <c r="I5" s="125"/>
      <c r="J5" s="125"/>
      <c r="K5" s="1028" t="str">
        <f>IF($R$1="NO","THE FORM  28 IS NOT APPLICABLE DUE TO PENSIONER NOT TAKEN ANY KIND OF LONG TERM ADVANCE","")</f>
        <v>THE FORM  28 IS NOT APPLICABLE DUE TO PENSIONER NOT TAKEN ANY KIND OF LONG TERM ADVANCE</v>
      </c>
      <c r="L5" s="1028"/>
      <c r="M5" s="1028"/>
      <c r="N5" s="1028"/>
      <c r="O5" s="125"/>
    </row>
    <row r="6" spans="1:18">
      <c r="A6" s="974" t="str">
        <f>IF($R$1="NO","--N.A.--",[1]Pravesh!H332)</f>
        <v>--N.A.--</v>
      </c>
      <c r="B6" s="974"/>
      <c r="C6" s="974"/>
      <c r="D6" s="143" t="s">
        <v>474</v>
      </c>
      <c r="E6" s="125"/>
      <c r="F6" s="125"/>
      <c r="G6" s="125"/>
      <c r="H6" s="125"/>
      <c r="I6" s="125"/>
      <c r="J6" s="125"/>
      <c r="K6" s="1028"/>
      <c r="L6" s="1028"/>
      <c r="M6" s="1028"/>
      <c r="N6" s="1028"/>
      <c r="O6" s="125"/>
    </row>
    <row r="7" spans="1:18">
      <c r="A7" s="125"/>
      <c r="B7" s="974" t="s">
        <v>475</v>
      </c>
      <c r="C7" s="974"/>
      <c r="D7" s="974"/>
      <c r="E7" s="974"/>
      <c r="F7" s="974"/>
      <c r="G7" s="974"/>
      <c r="H7" s="974"/>
      <c r="I7" s="974"/>
      <c r="J7" s="125"/>
      <c r="K7" s="1028"/>
      <c r="L7" s="1028"/>
      <c r="M7" s="1028"/>
      <c r="N7" s="1028"/>
      <c r="O7" s="125"/>
    </row>
    <row r="8" spans="1:18">
      <c r="A8" s="125" t="s">
        <v>420</v>
      </c>
      <c r="B8" s="125"/>
      <c r="C8" s="125"/>
      <c r="D8" s="125"/>
      <c r="E8" s="125"/>
      <c r="F8" s="125"/>
      <c r="G8" s="125"/>
      <c r="H8" s="125"/>
      <c r="I8" s="125"/>
      <c r="J8" s="1029" t="str">
        <f>IF($R$1="NO","--N.A.--",[1]Mastersheet!B4)</f>
        <v>--N.A.--</v>
      </c>
      <c r="K8" s="1029"/>
      <c r="L8" s="1029"/>
      <c r="M8" s="125"/>
      <c r="N8" s="125"/>
      <c r="O8" s="125"/>
    </row>
    <row r="9" spans="1:18">
      <c r="A9" s="125"/>
      <c r="B9" s="975" t="str">
        <f>[1]Pravesh!D228</f>
        <v>Smt</v>
      </c>
      <c r="C9" s="975"/>
      <c r="D9" s="125"/>
      <c r="E9" s="975" t="str">
        <f>IF($R$1="NO","--N.A.--",[1]Mastersheet!B3)</f>
        <v>--N.A.--</v>
      </c>
      <c r="F9" s="975"/>
      <c r="G9" s="975"/>
      <c r="H9" s="975" t="s">
        <v>445</v>
      </c>
      <c r="I9" s="975"/>
      <c r="J9" s="1029"/>
      <c r="K9" s="1029"/>
      <c r="L9" s="1029"/>
      <c r="M9" s="975" t="s">
        <v>476</v>
      </c>
      <c r="N9" s="975"/>
      <c r="O9" s="975"/>
    </row>
    <row r="10" spans="1:18">
      <c r="A10" s="1025" t="str">
        <f>[1]Mastersheet!B5</f>
        <v>DIRECTOR SECONDARY EDUCATION, RAJASTHAN, BIKANER</v>
      </c>
      <c r="B10" s="1025"/>
      <c r="C10" s="1025"/>
      <c r="D10" s="1025"/>
      <c r="E10" s="1025"/>
      <c r="F10" s="1025"/>
      <c r="G10" s="143" t="s">
        <v>477</v>
      </c>
      <c r="H10" s="125"/>
      <c r="I10" s="143"/>
      <c r="J10" s="143"/>
      <c r="K10" s="125"/>
      <c r="L10" s="125"/>
      <c r="M10" s="125"/>
      <c r="N10" s="125"/>
      <c r="O10" s="125"/>
    </row>
    <row r="11" spans="1:18">
      <c r="A11" s="1021" t="s">
        <v>478</v>
      </c>
      <c r="B11" s="1021"/>
      <c r="C11" s="1021"/>
      <c r="D11" s="1021"/>
      <c r="E11" s="1021"/>
      <c r="F11" s="1021"/>
      <c r="G11" s="1021"/>
      <c r="H11" s="1021"/>
      <c r="I11" s="1021"/>
      <c r="J11" s="1021"/>
      <c r="K11" s="1021"/>
      <c r="L11" s="1021"/>
      <c r="M11" s="1021"/>
      <c r="N11" s="1021"/>
      <c r="O11" s="1021"/>
    </row>
    <row r="12" spans="1:18">
      <c r="A12" s="1022" t="s">
        <v>479</v>
      </c>
      <c r="B12" s="1022"/>
      <c r="C12" s="1022"/>
      <c r="D12" s="1022"/>
      <c r="E12" s="1023" t="s">
        <v>480</v>
      </c>
      <c r="F12" s="1022" t="s">
        <v>481</v>
      </c>
      <c r="G12" s="1022"/>
      <c r="H12" s="1022" t="s">
        <v>482</v>
      </c>
      <c r="I12" s="1022" t="s">
        <v>483</v>
      </c>
      <c r="J12" s="1022" t="s">
        <v>484</v>
      </c>
      <c r="K12" s="1022" t="s">
        <v>485</v>
      </c>
      <c r="L12" s="1022" t="s">
        <v>486</v>
      </c>
      <c r="M12" s="1022"/>
      <c r="N12" s="1022"/>
      <c r="O12" s="1022" t="s">
        <v>487</v>
      </c>
    </row>
    <row r="13" spans="1:18" ht="26.25" customHeight="1">
      <c r="A13" s="1022"/>
      <c r="B13" s="1022"/>
      <c r="C13" s="1022"/>
      <c r="D13" s="1022"/>
      <c r="E13" s="1023"/>
      <c r="F13" s="1022"/>
      <c r="G13" s="1022"/>
      <c r="H13" s="1022"/>
      <c r="I13" s="1022"/>
      <c r="J13" s="1022"/>
      <c r="K13" s="1022"/>
      <c r="L13" s="149" t="s">
        <v>488</v>
      </c>
      <c r="M13" s="149" t="s">
        <v>238</v>
      </c>
      <c r="N13" s="149" t="s">
        <v>489</v>
      </c>
      <c r="O13" s="1022"/>
    </row>
    <row r="14" spans="1:18" s="152" customFormat="1" ht="15">
      <c r="A14" s="1024">
        <v>1</v>
      </c>
      <c r="B14" s="1024"/>
      <c r="C14" s="1024"/>
      <c r="D14" s="1024"/>
      <c r="E14" s="150">
        <v>2</v>
      </c>
      <c r="F14" s="1024">
        <v>3</v>
      </c>
      <c r="G14" s="1024"/>
      <c r="H14" s="1024"/>
      <c r="I14" s="150">
        <v>4</v>
      </c>
      <c r="J14" s="150">
        <v>5</v>
      </c>
      <c r="K14" s="150">
        <v>6</v>
      </c>
      <c r="L14" s="151">
        <v>7</v>
      </c>
      <c r="M14" s="151">
        <v>8</v>
      </c>
      <c r="N14" s="151">
        <v>9</v>
      </c>
      <c r="O14" s="150">
        <v>10</v>
      </c>
    </row>
    <row r="15" spans="1:18">
      <c r="A15" s="1016" t="s">
        <v>490</v>
      </c>
      <c r="B15" s="1016"/>
      <c r="C15" s="1016"/>
      <c r="D15" s="1016"/>
      <c r="E15" s="1016"/>
      <c r="F15" s="1016"/>
      <c r="G15" s="1016"/>
      <c r="H15" s="1016"/>
      <c r="I15" s="1016"/>
      <c r="J15" s="1016"/>
      <c r="K15" s="1016"/>
      <c r="L15" s="1016"/>
      <c r="M15" s="1016"/>
      <c r="N15" s="1016"/>
      <c r="O15" s="1016"/>
    </row>
    <row r="16" spans="1:18">
      <c r="A16" s="153"/>
      <c r="B16" s="1016" t="s">
        <v>491</v>
      </c>
      <c r="C16" s="1016"/>
      <c r="D16" s="1016"/>
      <c r="E16" s="154" t="str">
        <f>IF([1]LTA!B9&gt;0,[1]LTA!B9,"NIL")</f>
        <v>NIL</v>
      </c>
      <c r="F16" s="496" t="str">
        <f>IF([1]LTA!C9&gt;0,[1]LTA!C9,"NIL")</f>
        <v>NIL</v>
      </c>
      <c r="G16" s="496"/>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1016" t="s">
        <v>492</v>
      </c>
      <c r="C17" s="1016"/>
      <c r="D17" s="1016"/>
      <c r="E17" s="153" t="str">
        <f>IF([1]LTA!B10&gt;0,[1]LTA!B10,"NIL")</f>
        <v>NIL</v>
      </c>
      <c r="F17" s="496" t="str">
        <f>IF([1]LTA!C10&gt;0,[1]LTA!C10,"NIL")</f>
        <v>NIL</v>
      </c>
      <c r="G17" s="496"/>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1016" t="s">
        <v>493</v>
      </c>
      <c r="B18" s="1016"/>
      <c r="C18" s="1016"/>
      <c r="D18" s="1016"/>
      <c r="E18" s="1016"/>
      <c r="F18" s="1016"/>
      <c r="G18" s="1016"/>
      <c r="H18" s="1016"/>
      <c r="I18" s="1016"/>
      <c r="J18" s="1016"/>
      <c r="K18" s="1016"/>
      <c r="L18" s="1016"/>
      <c r="M18" s="1016"/>
      <c r="N18" s="1016"/>
      <c r="O18" s="1016"/>
    </row>
    <row r="19" spans="1:15">
      <c r="A19" s="153"/>
      <c r="B19" s="1016" t="s">
        <v>491</v>
      </c>
      <c r="C19" s="1016"/>
      <c r="D19" s="1016"/>
      <c r="E19" s="153" t="str">
        <f>IF([1]LTA!B12&gt;0,[1]LTA!B12,"NIL")</f>
        <v>NIL</v>
      </c>
      <c r="F19" s="496" t="str">
        <f>IF([1]LTA!C12&gt;0,[1]LTA!C12,"NIL")</f>
        <v>NIL</v>
      </c>
      <c r="G19" s="496"/>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1016" t="s">
        <v>492</v>
      </c>
      <c r="C20" s="1016"/>
      <c r="D20" s="1016"/>
      <c r="E20" s="153" t="str">
        <f>IF([1]LTA!B13&gt;0,[1]LTA!B13,"NIL")</f>
        <v>NIL</v>
      </c>
      <c r="F20" s="496" t="str">
        <f>IF([1]LTA!C13&gt;0,[1]LTA!C13,"NIL")</f>
        <v>NIL</v>
      </c>
      <c r="G20" s="496"/>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1016" t="s">
        <v>494</v>
      </c>
      <c r="C21" s="1016"/>
      <c r="D21" s="1016"/>
      <c r="E21" s="153" t="str">
        <f>IF([1]LTA!B14&gt;0,[1]LTA!B14,"NIL")</f>
        <v>NIL</v>
      </c>
      <c r="F21" s="496" t="str">
        <f>IF([1]LTA!C14&gt;0,[1]LTA!C14,"NIL")</f>
        <v>NIL</v>
      </c>
      <c r="G21" s="496"/>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1016" t="s">
        <v>495</v>
      </c>
      <c r="B22" s="1016"/>
      <c r="C22" s="1016"/>
      <c r="D22" s="1016"/>
      <c r="E22" s="1016"/>
      <c r="F22" s="1016"/>
      <c r="G22" s="1016"/>
      <c r="H22" s="1016"/>
      <c r="I22" s="1016"/>
      <c r="J22" s="1016"/>
      <c r="K22" s="1016"/>
      <c r="L22" s="1016"/>
      <c r="M22" s="1016"/>
      <c r="N22" s="1016"/>
      <c r="O22" s="1016"/>
    </row>
    <row r="23" spans="1:15">
      <c r="A23" s="153"/>
      <c r="B23" s="1016" t="s">
        <v>491</v>
      </c>
      <c r="C23" s="1016"/>
      <c r="D23" s="1016"/>
      <c r="E23" s="153" t="str">
        <f>IF([1]LTA!B16&gt;0,[1]LTA!B16,"NIL")</f>
        <v>NIL</v>
      </c>
      <c r="F23" s="496" t="str">
        <f>IF([1]LTA!C16&gt;0,[1]LTA!C16,"NIL")</f>
        <v>NIL</v>
      </c>
      <c r="G23" s="496"/>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1016" t="s">
        <v>492</v>
      </c>
      <c r="C24" s="1016"/>
      <c r="D24" s="1016"/>
      <c r="E24" s="153" t="str">
        <f>IF([1]LTA!B17&gt;0,[1]LTA!B17,"NIL")</f>
        <v>NIL</v>
      </c>
      <c r="F24" s="496" t="str">
        <f>IF([1]LTA!C17&gt;0,[1]LTA!C17,"NIL")</f>
        <v>NIL</v>
      </c>
      <c r="G24" s="496"/>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1016" t="s">
        <v>494</v>
      </c>
      <c r="C25" s="1016"/>
      <c r="D25" s="1016"/>
      <c r="E25" s="153" t="str">
        <f>IF([1]LTA!B18&gt;0,[1]LTA!B18,"NIL")</f>
        <v>NIL</v>
      </c>
      <c r="F25" s="496" t="str">
        <f>IF([1]LTA!C18&gt;0,[1]LTA!C18,"NIL")</f>
        <v>NIL</v>
      </c>
      <c r="G25" s="496"/>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1017" t="s">
        <v>496</v>
      </c>
      <c r="B26" s="1017"/>
      <c r="C26" s="1017"/>
      <c r="D26" s="1017"/>
      <c r="E26" s="1017"/>
      <c r="F26" s="1017"/>
      <c r="G26" s="1017"/>
      <c r="H26" s="1017"/>
      <c r="I26" s="1017"/>
      <c r="J26" s="1017"/>
      <c r="K26" s="1017"/>
      <c r="L26" s="1017"/>
      <c r="M26" s="1017"/>
      <c r="N26" s="1017"/>
      <c r="O26" s="1017"/>
    </row>
    <row r="27" spans="1:15">
      <c r="A27" s="1018" t="s">
        <v>497</v>
      </c>
      <c r="B27" s="1018"/>
      <c r="C27" s="1018"/>
      <c r="D27" s="1018"/>
      <c r="E27" s="1018"/>
      <c r="F27" s="1018"/>
      <c r="G27" s="156"/>
      <c r="H27" s="156"/>
      <c r="I27" s="975" t="s">
        <v>498</v>
      </c>
      <c r="J27" s="975"/>
      <c r="K27" s="975"/>
      <c r="L27" s="975"/>
      <c r="M27" s="975"/>
      <c r="N27" s="975"/>
      <c r="O27" s="975"/>
    </row>
    <row r="28" spans="1:15">
      <c r="A28" s="1019" t="s">
        <v>499</v>
      </c>
      <c r="B28" s="1020" t="str">
        <f>IF($R$1="NO","--N.A.--",[1]Pravesh!I202)</f>
        <v>--N.A.--</v>
      </c>
      <c r="C28" s="1020"/>
      <c r="D28" s="125"/>
      <c r="E28" s="157"/>
      <c r="F28" s="157"/>
      <c r="G28" s="157"/>
      <c r="H28" s="157"/>
      <c r="I28" s="135"/>
      <c r="J28" s="135"/>
      <c r="K28" s="135"/>
      <c r="L28" s="135"/>
      <c r="M28" s="135"/>
      <c r="N28" s="125"/>
      <c r="O28" s="125"/>
    </row>
    <row r="29" spans="1:15">
      <c r="A29" s="1019"/>
      <c r="B29" s="125"/>
      <c r="C29" s="125"/>
      <c r="D29" s="125"/>
      <c r="E29" s="157"/>
      <c r="F29" s="157"/>
      <c r="G29" s="157"/>
      <c r="H29" s="157"/>
      <c r="I29" s="975" t="str">
        <f>IF($R$1="NO","--N.A.--",[1]Pravesh!D230)</f>
        <v>--N.A.--</v>
      </c>
      <c r="J29" s="975"/>
      <c r="K29" s="975"/>
      <c r="L29" s="975"/>
      <c r="M29" s="975"/>
      <c r="N29" s="975"/>
      <c r="O29" s="975"/>
    </row>
    <row r="30" spans="1:15">
      <c r="A30" s="125"/>
      <c r="B30" s="125"/>
      <c r="C30" s="125"/>
      <c r="D30" s="126"/>
      <c r="E30" s="157"/>
      <c r="F30" s="157"/>
      <c r="G30" s="157"/>
      <c r="H30" s="157"/>
      <c r="I30" s="975" t="str">
        <f>J8</f>
        <v>--N.A.--</v>
      </c>
      <c r="J30" s="975"/>
      <c r="K30" s="975"/>
      <c r="L30" s="975"/>
      <c r="M30" s="975"/>
      <c r="N30" s="975"/>
      <c r="O30" s="975"/>
    </row>
    <row r="31" spans="1:15">
      <c r="A31" s="125" t="s">
        <v>500</v>
      </c>
      <c r="B31" s="1014" t="str">
        <f>IF($R$1="NO","--N.A.--",[1]Pravesh!I200)</f>
        <v>--N.A.--</v>
      </c>
      <c r="C31" s="974"/>
      <c r="D31" s="974"/>
      <c r="E31" s="125"/>
      <c r="F31" s="125"/>
      <c r="G31" s="157"/>
      <c r="H31" s="157"/>
      <c r="I31" s="157"/>
      <c r="J31" s="157"/>
      <c r="K31" s="125"/>
      <c r="L31" s="143" t="s">
        <v>499</v>
      </c>
      <c r="M31" s="1014" t="str">
        <f>IF($R$1="NO","--N.A.--",[1]Pravesh!I201)</f>
        <v>--N.A.--</v>
      </c>
      <c r="N31" s="1014"/>
      <c r="O31" s="1014"/>
    </row>
    <row r="32" spans="1:15">
      <c r="A32" s="158" t="s">
        <v>501</v>
      </c>
      <c r="B32" s="158"/>
      <c r="C32" s="158"/>
      <c r="D32" s="158"/>
      <c r="E32" s="157"/>
      <c r="F32" s="974" t="str">
        <f>IF($R$1="NO","--N.A.--",[1]Pravesh!H332)</f>
        <v>--N.A.--</v>
      </c>
      <c r="G32" s="974"/>
      <c r="H32" s="143" t="s">
        <v>502</v>
      </c>
      <c r="I32" s="143"/>
      <c r="J32" s="143"/>
      <c r="K32" s="125"/>
      <c r="L32" s="125"/>
      <c r="M32" s="125"/>
      <c r="N32" s="125"/>
      <c r="O32" s="125"/>
    </row>
    <row r="33" spans="1:15" ht="18" customHeight="1">
      <c r="A33" s="1015" t="s">
        <v>503</v>
      </c>
      <c r="B33" s="1015"/>
      <c r="C33" s="1015"/>
      <c r="D33" s="1015"/>
      <c r="E33" s="1015"/>
      <c r="F33" s="1015"/>
      <c r="G33" s="1015"/>
      <c r="H33" s="1015"/>
      <c r="I33" s="1015"/>
      <c r="J33" s="1015"/>
      <c r="K33" s="1015"/>
      <c r="L33" s="1015"/>
      <c r="M33" s="1015"/>
      <c r="N33" s="1015"/>
      <c r="O33" s="1015"/>
    </row>
    <row r="34" spans="1:15" ht="18" customHeight="1">
      <c r="A34" s="1015" t="s">
        <v>504</v>
      </c>
      <c r="B34" s="1015"/>
      <c r="C34" s="1015"/>
      <c r="D34" s="1015"/>
      <c r="E34" s="1015"/>
      <c r="F34" s="1015"/>
      <c r="G34" s="1015"/>
      <c r="H34" s="159"/>
      <c r="I34" s="159"/>
      <c r="J34" s="975" t="s">
        <v>505</v>
      </c>
      <c r="K34" s="975"/>
      <c r="L34" s="159"/>
      <c r="M34" s="159"/>
      <c r="N34" s="159"/>
      <c r="O34" s="159"/>
    </row>
    <row r="35" spans="1:15">
      <c r="A35" s="125"/>
      <c r="B35" s="125"/>
      <c r="C35" s="125"/>
      <c r="D35" s="125"/>
      <c r="E35" s="125"/>
      <c r="F35" s="157"/>
      <c r="G35" s="147"/>
      <c r="H35" s="1013" t="str">
        <f>[1]Mastersheet!$G$9</f>
        <v>EXTRA ASSISTANT COMMISSIONER COLONISATION,(ADM), BIKANER</v>
      </c>
      <c r="I35" s="1013"/>
      <c r="J35" s="1013"/>
      <c r="K35" s="1013"/>
      <c r="L35" s="1013"/>
      <c r="M35" s="1013"/>
      <c r="N35" s="1013"/>
      <c r="O35" s="1013"/>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A34" sqref="A34:I34"/>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23</v>
      </c>
      <c r="N1" s="162" t="str">
        <f>[1]LTA!$E$32</f>
        <v>NO</v>
      </c>
    </row>
    <row r="2" spans="1:14" ht="15.75">
      <c r="A2" s="982" t="s">
        <v>506</v>
      </c>
      <c r="B2" s="982"/>
      <c r="C2" s="982"/>
      <c r="D2" s="982"/>
      <c r="E2" s="982"/>
      <c r="F2" s="982"/>
      <c r="G2" s="982"/>
      <c r="H2" s="982"/>
      <c r="I2" s="982"/>
    </row>
    <row r="3" spans="1:14" ht="15.75">
      <c r="A3" s="975" t="s">
        <v>507</v>
      </c>
      <c r="B3" s="975"/>
      <c r="C3" s="975"/>
      <c r="D3" s="975"/>
      <c r="E3" s="975"/>
      <c r="F3" s="975"/>
      <c r="G3" s="975"/>
      <c r="H3" s="975"/>
      <c r="I3" s="975"/>
    </row>
    <row r="4" spans="1:14">
      <c r="A4" s="1026" t="s">
        <v>508</v>
      </c>
      <c r="B4" s="1026"/>
      <c r="C4" s="1026"/>
      <c r="D4" s="1026"/>
      <c r="E4" s="1026"/>
      <c r="F4" s="1026"/>
      <c r="G4" s="1026"/>
      <c r="H4" s="1026"/>
      <c r="I4" s="1026"/>
    </row>
    <row r="5" spans="1:14" ht="19.5" customHeight="1">
      <c r="A5" s="1026"/>
      <c r="B5" s="1026"/>
      <c r="C5" s="1026"/>
      <c r="D5" s="1026"/>
      <c r="E5" s="1026"/>
      <c r="F5" s="1026"/>
      <c r="G5" s="1026"/>
      <c r="H5" s="1026"/>
      <c r="I5" s="1026"/>
    </row>
    <row r="6" spans="1:14" ht="15.75">
      <c r="A6" s="975" t="s">
        <v>509</v>
      </c>
      <c r="B6" s="975"/>
      <c r="C6" s="975"/>
      <c r="D6" s="975"/>
      <c r="E6" s="975"/>
      <c r="F6" s="975"/>
      <c r="G6" s="975"/>
      <c r="H6" s="975"/>
      <c r="I6" s="975"/>
    </row>
    <row r="7" spans="1:14" ht="21.75" customHeight="1">
      <c r="A7" s="125" t="s">
        <v>135</v>
      </c>
      <c r="B7" s="125"/>
      <c r="C7" s="125"/>
      <c r="D7" s="125"/>
      <c r="E7" s="125"/>
      <c r="F7" s="125"/>
      <c r="G7" s="1035" t="str">
        <f>IF($N$1="YES","THE FORM 28A IS NOT APPLICABLE DUE TO PENSIONER HAVE TAKEN LONG TERM ADVANCE LOAN","")</f>
        <v/>
      </c>
      <c r="H7" s="1035"/>
      <c r="I7" s="1035"/>
    </row>
    <row r="8" spans="1:14" ht="15.75">
      <c r="A8" s="143" t="s">
        <v>510</v>
      </c>
      <c r="B8" s="125"/>
      <c r="C8" s="125"/>
      <c r="D8" s="125"/>
      <c r="E8" s="125"/>
      <c r="F8" s="125"/>
      <c r="G8" s="1035"/>
      <c r="H8" s="1035"/>
      <c r="I8" s="1035"/>
    </row>
    <row r="9" spans="1:14" ht="15.75">
      <c r="A9" s="1034" t="str">
        <f>IF($N$1="YES","--N.A.--",[1]Mastersheet!$G$9)</f>
        <v>EXTRA ASSISTANT COMMISSIONER COLONISATION,(ADM), BIKANER</v>
      </c>
      <c r="B9" s="1034"/>
      <c r="C9" s="1034"/>
      <c r="D9" s="1034"/>
      <c r="E9" s="125"/>
      <c r="F9" s="125"/>
      <c r="G9" s="1035"/>
      <c r="H9" s="1035"/>
      <c r="I9" s="1035"/>
    </row>
    <row r="10" spans="1:14" ht="26.25" customHeight="1">
      <c r="A10" s="1034"/>
      <c r="B10" s="1034"/>
      <c r="C10" s="1034"/>
      <c r="D10" s="1034"/>
      <c r="E10" s="125"/>
      <c r="F10" s="125"/>
      <c r="G10" s="1035"/>
      <c r="H10" s="1035"/>
      <c r="I10" s="1035"/>
    </row>
    <row r="11" spans="1:14" ht="23.25" customHeight="1">
      <c r="A11" s="125"/>
      <c r="B11" s="143" t="s">
        <v>511</v>
      </c>
      <c r="C11" s="125"/>
      <c r="D11" s="125"/>
      <c r="E11" s="125"/>
      <c r="F11" s="125"/>
      <c r="G11" s="125"/>
      <c r="H11" s="125"/>
      <c r="I11" s="125"/>
    </row>
    <row r="12" spans="1:14" ht="21" customHeight="1">
      <c r="A12" s="125" t="s">
        <v>420</v>
      </c>
      <c r="B12" s="125"/>
      <c r="C12" s="125"/>
      <c r="D12" s="125"/>
      <c r="E12" s="125"/>
      <c r="F12" s="125"/>
      <c r="G12" s="125"/>
      <c r="H12" s="125"/>
      <c r="I12" s="125"/>
    </row>
    <row r="13" spans="1:14" ht="24" customHeight="1">
      <c r="A13" s="125"/>
      <c r="B13" s="975" t="str">
        <f>IF($N$1="YES","--N.A.--",[1]Pravesh!$D$228)</f>
        <v>Smt</v>
      </c>
      <c r="C13" s="975"/>
      <c r="D13" s="975" t="str">
        <f>IF($N$1="YES","--N.A.--",[1]Mastersheet!$B$3)</f>
        <v xml:space="preserve">PRAVESH KUMAR SHARMA </v>
      </c>
      <c r="E13" s="975"/>
      <c r="F13" s="975"/>
      <c r="G13" s="975"/>
      <c r="H13" s="975"/>
      <c r="I13" s="125"/>
    </row>
    <row r="14" spans="1:14" ht="24" customHeight="1">
      <c r="A14" s="974" t="s">
        <v>445</v>
      </c>
      <c r="B14" s="974"/>
      <c r="C14" s="975" t="str">
        <f>IF($N$1="YES","--N.A.--",$F$23)</f>
        <v>ASSISTANT ACCOUNT OFFICER -I</v>
      </c>
      <c r="D14" s="975"/>
      <c r="E14" s="975"/>
      <c r="F14" s="975"/>
      <c r="G14" s="975" t="s">
        <v>512</v>
      </c>
      <c r="H14" s="975"/>
      <c r="I14" s="135"/>
      <c r="J14" s="163"/>
    </row>
    <row r="15" spans="1:14" ht="21" customHeight="1">
      <c r="A15" s="984" t="s">
        <v>513</v>
      </c>
      <c r="B15" s="984"/>
      <c r="C15" s="985" t="str">
        <f>IF($N$1="YES","--N.A.--",IF($B$13="I husband of",$D$13,"I"))</f>
        <v>I</v>
      </c>
      <c r="D15" s="985"/>
      <c r="E15" s="985"/>
      <c r="F15" s="985" t="s">
        <v>514</v>
      </c>
      <c r="G15" s="985"/>
      <c r="H15" s="985"/>
      <c r="I15" s="985"/>
      <c r="J15" s="164"/>
    </row>
    <row r="16" spans="1:14" ht="24" customHeight="1">
      <c r="A16" s="984" t="s">
        <v>515</v>
      </c>
      <c r="B16" s="984"/>
      <c r="C16" s="984"/>
      <c r="D16" s="984"/>
      <c r="E16" s="984"/>
      <c r="F16" s="984"/>
      <c r="G16" s="984"/>
      <c r="H16" s="984"/>
      <c r="I16" s="984"/>
      <c r="J16" s="165"/>
    </row>
    <row r="17" spans="1:9" ht="24" customHeight="1">
      <c r="A17" s="974" t="s">
        <v>516</v>
      </c>
      <c r="B17" s="974"/>
      <c r="C17" s="974"/>
      <c r="D17" s="974"/>
      <c r="E17" s="125" t="str">
        <f>IF($N$1="YES","--N.A.--",IF($D$13=$C$15,"his/her","my"))</f>
        <v>my</v>
      </c>
      <c r="F17" s="975" t="s">
        <v>517</v>
      </c>
      <c r="G17" s="975"/>
      <c r="H17" s="975"/>
      <c r="I17" s="975"/>
    </row>
    <row r="18" spans="1:9" ht="15.75">
      <c r="A18" s="125"/>
      <c r="B18" s="125"/>
      <c r="C18" s="125"/>
      <c r="D18" s="125"/>
      <c r="E18" s="125"/>
      <c r="F18" s="125"/>
      <c r="G18" s="125"/>
      <c r="H18" s="125"/>
      <c r="I18" s="125"/>
    </row>
    <row r="19" spans="1:9" ht="15.75">
      <c r="A19" s="125"/>
      <c r="B19" s="125"/>
      <c r="C19" s="125"/>
      <c r="D19" s="125"/>
      <c r="E19" s="125"/>
      <c r="F19" s="975" t="s">
        <v>518</v>
      </c>
      <c r="G19" s="975"/>
      <c r="H19" s="975"/>
      <c r="I19" s="975"/>
    </row>
    <row r="20" spans="1:9" ht="15.75">
      <c r="A20" s="125"/>
      <c r="B20" s="125"/>
      <c r="C20" s="125"/>
      <c r="D20" s="125"/>
      <c r="E20" s="125"/>
      <c r="F20" s="135"/>
      <c r="G20" s="135"/>
      <c r="H20" s="135"/>
      <c r="I20" s="135"/>
    </row>
    <row r="21" spans="1:9" ht="21" customHeight="1">
      <c r="A21" s="125"/>
      <c r="B21" s="125"/>
      <c r="C21" s="125"/>
      <c r="D21" s="125"/>
      <c r="E21" s="166"/>
      <c r="F21" s="1030" t="str">
        <f>IF($N$1="YES","--N.A.--",[1]Pravesh!$D$230)</f>
        <v xml:space="preserve">Pravesh Kumar Sharma </v>
      </c>
      <c r="G21" s="1030"/>
      <c r="H21" s="1030"/>
      <c r="I21" s="1030"/>
    </row>
    <row r="22" spans="1:9" ht="15.75">
      <c r="A22" s="125"/>
      <c r="B22" s="125"/>
      <c r="C22" s="125"/>
      <c r="D22" s="166"/>
      <c r="E22" s="166"/>
      <c r="F22" s="1030"/>
      <c r="G22" s="1030"/>
      <c r="H22" s="1030"/>
      <c r="I22" s="1030"/>
    </row>
    <row r="23" spans="1:9" ht="15.75">
      <c r="A23" s="125"/>
      <c r="B23" s="125"/>
      <c r="C23" s="125"/>
      <c r="D23" s="125"/>
      <c r="E23" s="167"/>
      <c r="F23" s="1031" t="str">
        <f>IF($N$1="YES","--N.A.--",[1]Mastersheet!$B$4)</f>
        <v>ASSISTANT ACCOUNT OFFICER -I</v>
      </c>
      <c r="G23" s="1031"/>
      <c r="H23" s="1031"/>
      <c r="I23" s="1032"/>
    </row>
    <row r="24" spans="1:9" ht="19.5" customHeight="1">
      <c r="A24" s="125" t="s">
        <v>500</v>
      </c>
      <c r="B24" s="125"/>
      <c r="C24" s="125"/>
      <c r="D24" s="125"/>
      <c r="E24" s="125"/>
      <c r="F24" s="125" t="s">
        <v>427</v>
      </c>
      <c r="G24" s="125"/>
      <c r="H24" s="125"/>
      <c r="I24" s="125"/>
    </row>
    <row r="25" spans="1:9" ht="15.75">
      <c r="A25" s="125"/>
      <c r="B25" s="125"/>
      <c r="C25" s="125"/>
      <c r="D25" s="125"/>
      <c r="E25" s="125"/>
      <c r="F25" s="125"/>
      <c r="G25" s="125"/>
      <c r="H25" s="125"/>
      <c r="I25" s="125"/>
    </row>
    <row r="26" spans="1:9">
      <c r="A26" s="1033" t="s">
        <v>519</v>
      </c>
      <c r="B26" s="1033"/>
      <c r="C26" s="1033"/>
      <c r="D26" s="1033"/>
      <c r="E26" s="1033"/>
      <c r="F26" s="1033"/>
      <c r="G26" s="1033"/>
      <c r="H26" s="1033"/>
      <c r="I26" s="1033"/>
    </row>
    <row r="27" spans="1:9" ht="18" customHeight="1">
      <c r="A27" s="1033"/>
      <c r="B27" s="1033"/>
      <c r="C27" s="1033"/>
      <c r="D27" s="1033"/>
      <c r="E27" s="1033"/>
      <c r="F27" s="1033"/>
      <c r="G27" s="1033"/>
      <c r="H27" s="1033"/>
      <c r="I27" s="1033"/>
    </row>
    <row r="28" spans="1:9">
      <c r="A28" s="1033"/>
      <c r="B28" s="1033"/>
      <c r="C28" s="1033"/>
      <c r="D28" s="1033"/>
      <c r="E28" s="1033"/>
      <c r="F28" s="1033"/>
      <c r="G28" s="1033"/>
      <c r="H28" s="1033"/>
      <c r="I28" s="1033"/>
    </row>
    <row r="29" spans="1:9" ht="18" customHeight="1">
      <c r="A29" s="1033"/>
      <c r="B29" s="1033"/>
      <c r="C29" s="1033"/>
      <c r="D29" s="1033"/>
      <c r="E29" s="1033"/>
      <c r="F29" s="1033"/>
      <c r="G29" s="1033"/>
      <c r="H29" s="1033"/>
      <c r="I29" s="1033"/>
    </row>
    <row r="30" spans="1:9" ht="15.75">
      <c r="A30" s="125"/>
      <c r="B30" s="125"/>
      <c r="C30" s="125"/>
      <c r="D30" s="125"/>
      <c r="E30" s="125"/>
      <c r="F30" s="975" t="s">
        <v>520</v>
      </c>
      <c r="G30" s="975"/>
      <c r="H30" s="125"/>
      <c r="I30" s="125"/>
    </row>
    <row r="31" spans="1:9" ht="15.75">
      <c r="A31" s="125"/>
      <c r="B31" s="125"/>
      <c r="C31" s="125"/>
      <c r="D31" s="125"/>
      <c r="E31" s="125"/>
      <c r="F31" s="125"/>
      <c r="G31" s="125"/>
      <c r="H31" s="125"/>
      <c r="I31" s="125"/>
    </row>
    <row r="32" spans="1:9" ht="27" customHeight="1">
      <c r="A32" s="125"/>
      <c r="B32" s="125"/>
      <c r="C32" s="125"/>
      <c r="D32" s="125"/>
      <c r="E32" s="125"/>
      <c r="F32" s="125" t="s">
        <v>521</v>
      </c>
      <c r="G32" s="125"/>
      <c r="H32" s="125"/>
      <c r="I32" s="125"/>
    </row>
    <row r="33" spans="1:9" ht="15.75">
      <c r="A33" s="125"/>
      <c r="B33" s="125"/>
      <c r="C33" s="125"/>
      <c r="D33" s="125"/>
      <c r="E33" s="125"/>
      <c r="F33" s="125"/>
      <c r="G33" s="125"/>
      <c r="H33" s="125"/>
      <c r="I33" s="168">
        <v>24</v>
      </c>
    </row>
    <row r="34" spans="1:9" ht="15.75">
      <c r="A34" s="982" t="s">
        <v>506</v>
      </c>
      <c r="B34" s="982"/>
      <c r="C34" s="982"/>
      <c r="D34" s="982"/>
      <c r="E34" s="982"/>
      <c r="F34" s="982"/>
      <c r="G34" s="982"/>
      <c r="H34" s="982"/>
      <c r="I34" s="982"/>
    </row>
    <row r="35" spans="1:9" ht="15.75">
      <c r="A35" s="975" t="s">
        <v>507</v>
      </c>
      <c r="B35" s="975"/>
      <c r="C35" s="975"/>
      <c r="D35" s="975"/>
      <c r="E35" s="975"/>
      <c r="F35" s="975"/>
      <c r="G35" s="975"/>
      <c r="H35" s="975"/>
      <c r="I35" s="975"/>
    </row>
    <row r="36" spans="1:9">
      <c r="A36" s="1026" t="s">
        <v>508</v>
      </c>
      <c r="B36" s="1026"/>
      <c r="C36" s="1026"/>
      <c r="D36" s="1026"/>
      <c r="E36" s="1026"/>
      <c r="F36" s="1026"/>
      <c r="G36" s="1026"/>
      <c r="H36" s="1026"/>
      <c r="I36" s="1026"/>
    </row>
    <row r="37" spans="1:9" ht="18.75" customHeight="1">
      <c r="A37" s="1026"/>
      <c r="B37" s="1026"/>
      <c r="C37" s="1026"/>
      <c r="D37" s="1026"/>
      <c r="E37" s="1026"/>
      <c r="F37" s="1026"/>
      <c r="G37" s="1026"/>
      <c r="H37" s="1026"/>
      <c r="I37" s="1026"/>
    </row>
    <row r="38" spans="1:9" ht="15.75">
      <c r="A38" s="975" t="s">
        <v>509</v>
      </c>
      <c r="B38" s="975"/>
      <c r="C38" s="975"/>
      <c r="D38" s="975"/>
      <c r="E38" s="975"/>
      <c r="F38" s="975"/>
      <c r="G38" s="975"/>
      <c r="H38" s="975"/>
      <c r="I38" s="975"/>
    </row>
    <row r="39" spans="1:9" ht="15.75">
      <c r="A39" s="125" t="s">
        <v>135</v>
      </c>
      <c r="B39" s="125"/>
      <c r="C39" s="125"/>
      <c r="D39" s="125"/>
      <c r="E39" s="125"/>
      <c r="F39" s="125"/>
      <c r="G39" s="125"/>
      <c r="H39" s="125"/>
      <c r="I39" s="125"/>
    </row>
    <row r="40" spans="1:9" ht="15.75">
      <c r="A40" s="143" t="s">
        <v>510</v>
      </c>
      <c r="B40" s="125"/>
      <c r="C40" s="125"/>
      <c r="D40" s="125"/>
      <c r="E40" s="125"/>
      <c r="F40" s="125"/>
      <c r="G40" s="125"/>
      <c r="H40" s="125"/>
      <c r="I40" s="125"/>
    </row>
    <row r="41" spans="1:9" ht="15.75">
      <c r="A41" s="1034" t="str">
        <f>IF($N$1="YES","--N.A.--",[1]Mastersheet!$G$9)</f>
        <v>EXTRA ASSISTANT COMMISSIONER COLONISATION,(ADM), BIKANER</v>
      </c>
      <c r="B41" s="1034"/>
      <c r="C41" s="1034"/>
      <c r="D41" s="1034"/>
      <c r="E41" s="125"/>
      <c r="F41" s="125"/>
      <c r="G41" s="125"/>
      <c r="H41" s="125"/>
      <c r="I41" s="125"/>
    </row>
    <row r="42" spans="1:9" ht="21" customHeight="1">
      <c r="A42" s="1034"/>
      <c r="B42" s="1034"/>
      <c r="C42" s="1034"/>
      <c r="D42" s="1034"/>
      <c r="E42" s="125"/>
      <c r="F42" s="125"/>
      <c r="G42" s="125"/>
      <c r="H42" s="125"/>
      <c r="I42" s="125"/>
    </row>
    <row r="43" spans="1:9" ht="27" customHeight="1">
      <c r="A43" s="125"/>
      <c r="B43" s="143" t="s">
        <v>511</v>
      </c>
      <c r="C43" s="125"/>
      <c r="D43" s="125"/>
      <c r="E43" s="125"/>
      <c r="F43" s="125"/>
      <c r="G43" s="125"/>
      <c r="H43" s="125"/>
      <c r="I43" s="125"/>
    </row>
    <row r="44" spans="1:9" ht="19.5" customHeight="1">
      <c r="A44" s="125" t="s">
        <v>420</v>
      </c>
      <c r="B44" s="125"/>
      <c r="C44" s="125"/>
      <c r="D44" s="125"/>
      <c r="E44" s="125"/>
      <c r="F44" s="125"/>
      <c r="G44" s="125"/>
      <c r="H44" s="125"/>
      <c r="I44" s="125"/>
    </row>
    <row r="45" spans="1:9" ht="15.75">
      <c r="A45" s="125"/>
      <c r="B45" s="975" t="str">
        <f>IF($N$1="YES","--N.A.--",[1]Pravesh!$D$228)</f>
        <v>Smt</v>
      </c>
      <c r="C45" s="975"/>
      <c r="D45" s="975" t="str">
        <f>IF($N$1="YES","--N.A.--",[1]Mastersheet!$B$3)</f>
        <v xml:space="preserve">PRAVESH KUMAR SHARMA </v>
      </c>
      <c r="E45" s="975"/>
      <c r="F45" s="975"/>
      <c r="G45" s="975"/>
      <c r="H45" s="975"/>
      <c r="I45" s="125"/>
    </row>
    <row r="46" spans="1:9" ht="26.25" customHeight="1">
      <c r="A46" s="974" t="s">
        <v>445</v>
      </c>
      <c r="B46" s="974"/>
      <c r="C46" s="975" t="str">
        <f>$F$23</f>
        <v>ASSISTANT ACCOUNT OFFICER -I</v>
      </c>
      <c r="D46" s="975"/>
      <c r="E46" s="975"/>
      <c r="F46" s="975"/>
      <c r="G46" s="975" t="s">
        <v>512</v>
      </c>
      <c r="H46" s="975"/>
      <c r="I46" s="135"/>
    </row>
    <row r="47" spans="1:9" ht="20.25" customHeight="1">
      <c r="A47" s="984" t="s">
        <v>513</v>
      </c>
      <c r="B47" s="984"/>
      <c r="C47" s="985" t="str">
        <f>IF($B$13="I husband of",$D$13,"I")</f>
        <v>I</v>
      </c>
      <c r="D47" s="985"/>
      <c r="E47" s="985"/>
      <c r="F47" s="985" t="s">
        <v>514</v>
      </c>
      <c r="G47" s="985"/>
      <c r="H47" s="985"/>
      <c r="I47" s="985"/>
    </row>
    <row r="48" spans="1:9" ht="18.75" customHeight="1">
      <c r="A48" s="984" t="s">
        <v>515</v>
      </c>
      <c r="B48" s="984"/>
      <c r="C48" s="984"/>
      <c r="D48" s="984"/>
      <c r="E48" s="984"/>
      <c r="F48" s="984"/>
      <c r="G48" s="984"/>
      <c r="H48" s="984"/>
      <c r="I48" s="984"/>
    </row>
    <row r="49" spans="1:9" ht="20.25" customHeight="1">
      <c r="A49" s="974" t="s">
        <v>516</v>
      </c>
      <c r="B49" s="974"/>
      <c r="C49" s="974"/>
      <c r="D49" s="974"/>
      <c r="E49" s="125" t="str">
        <f>IF($D$13=$C$15,"his/her","my")</f>
        <v>my</v>
      </c>
      <c r="F49" s="974" t="s">
        <v>517</v>
      </c>
      <c r="G49" s="974"/>
      <c r="H49" s="974"/>
      <c r="I49" s="974"/>
    </row>
    <row r="50" spans="1:9" ht="15.75">
      <c r="A50" s="125"/>
      <c r="B50" s="125"/>
      <c r="C50" s="125"/>
      <c r="D50" s="125"/>
      <c r="E50" s="125"/>
      <c r="F50" s="125"/>
      <c r="G50" s="125"/>
      <c r="H50" s="125"/>
      <c r="I50" s="125"/>
    </row>
    <row r="51" spans="1:9" ht="15.75">
      <c r="A51" s="125"/>
      <c r="B51" s="125"/>
      <c r="C51" s="125"/>
      <c r="D51" s="125"/>
      <c r="E51" s="125"/>
      <c r="F51" s="975" t="s">
        <v>518</v>
      </c>
      <c r="G51" s="975"/>
      <c r="H51" s="975"/>
      <c r="I51" s="975"/>
    </row>
    <row r="52" spans="1:9" ht="17.25" customHeight="1">
      <c r="A52" s="125"/>
      <c r="B52" s="125"/>
      <c r="C52" s="125"/>
      <c r="D52" s="125"/>
      <c r="E52" s="125"/>
      <c r="F52" s="135"/>
      <c r="G52" s="135"/>
      <c r="H52" s="135"/>
      <c r="I52" s="135"/>
    </row>
    <row r="53" spans="1:9" ht="15.75">
      <c r="A53" s="125"/>
      <c r="B53" s="125"/>
      <c r="C53" s="125"/>
      <c r="D53" s="125"/>
      <c r="E53" s="166"/>
      <c r="F53" s="1030" t="str">
        <f>IF($N$1="YES","--N.A.--",[1]Pravesh!$D$230)</f>
        <v xml:space="preserve">Pravesh Kumar Sharma </v>
      </c>
      <c r="G53" s="1030"/>
      <c r="H53" s="1030"/>
      <c r="I53" s="1030"/>
    </row>
    <row r="54" spans="1:9" ht="15.75">
      <c r="A54" s="125"/>
      <c r="B54" s="125"/>
      <c r="C54" s="125"/>
      <c r="D54" s="166"/>
      <c r="E54" s="166"/>
      <c r="F54" s="1030"/>
      <c r="G54" s="1030"/>
      <c r="H54" s="1030"/>
      <c r="I54" s="1030"/>
    </row>
    <row r="55" spans="1:9" ht="15.75">
      <c r="A55" s="125"/>
      <c r="B55" s="125"/>
      <c r="C55" s="125"/>
      <c r="D55" s="125"/>
      <c r="E55" s="167"/>
      <c r="F55" s="1031" t="str">
        <f>IF($N$1="YES","--N.A.--",[1]Mastersheet!$B$4)</f>
        <v>ASSISTANT ACCOUNT OFFICER -I</v>
      </c>
      <c r="G55" s="1031"/>
      <c r="H55" s="1031"/>
      <c r="I55" s="1032"/>
    </row>
    <row r="56" spans="1:9" ht="15.75">
      <c r="A56" s="125" t="s">
        <v>500</v>
      </c>
      <c r="B56" s="125"/>
      <c r="C56" s="125"/>
      <c r="D56" s="125"/>
      <c r="E56" s="125"/>
      <c r="F56" s="125" t="s">
        <v>427</v>
      </c>
      <c r="G56" s="125"/>
      <c r="H56" s="125"/>
      <c r="I56" s="125"/>
    </row>
    <row r="57" spans="1:9" ht="15.75">
      <c r="A57" s="125"/>
      <c r="B57" s="125"/>
      <c r="C57" s="125"/>
      <c r="D57" s="125"/>
      <c r="E57" s="125"/>
      <c r="F57" s="125"/>
      <c r="G57" s="125"/>
      <c r="H57" s="125"/>
      <c r="I57" s="125"/>
    </row>
    <row r="58" spans="1:9">
      <c r="A58" s="1033" t="s">
        <v>519</v>
      </c>
      <c r="B58" s="1033"/>
      <c r="C58" s="1033"/>
      <c r="D58" s="1033"/>
      <c r="E58" s="1033"/>
      <c r="F58" s="1033"/>
      <c r="G58" s="1033"/>
      <c r="H58" s="1033"/>
      <c r="I58" s="1033"/>
    </row>
    <row r="59" spans="1:9">
      <c r="A59" s="1033"/>
      <c r="B59" s="1033"/>
      <c r="C59" s="1033"/>
      <c r="D59" s="1033"/>
      <c r="E59" s="1033"/>
      <c r="F59" s="1033"/>
      <c r="G59" s="1033"/>
      <c r="H59" s="1033"/>
      <c r="I59" s="1033"/>
    </row>
    <row r="60" spans="1:9">
      <c r="A60" s="1033"/>
      <c r="B60" s="1033"/>
      <c r="C60" s="1033"/>
      <c r="D60" s="1033"/>
      <c r="E60" s="1033"/>
      <c r="F60" s="1033"/>
      <c r="G60" s="1033"/>
      <c r="H60" s="1033"/>
      <c r="I60" s="1033"/>
    </row>
    <row r="61" spans="1:9">
      <c r="A61" s="1033"/>
      <c r="B61" s="1033"/>
      <c r="C61" s="1033"/>
      <c r="D61" s="1033"/>
      <c r="E61" s="1033"/>
      <c r="F61" s="1033"/>
      <c r="G61" s="1033"/>
      <c r="H61" s="1033"/>
      <c r="I61" s="1033"/>
    </row>
    <row r="62" spans="1:9" ht="15.75">
      <c r="A62" s="125"/>
      <c r="B62" s="125"/>
      <c r="C62" s="125"/>
      <c r="D62" s="125"/>
      <c r="E62" s="125"/>
      <c r="F62" s="975" t="s">
        <v>520</v>
      </c>
      <c r="G62" s="975"/>
      <c r="H62" s="125"/>
      <c r="I62" s="125"/>
    </row>
    <row r="63" spans="1:9" ht="15.75">
      <c r="A63" s="125"/>
      <c r="B63" s="125"/>
      <c r="C63" s="125"/>
      <c r="D63" s="125"/>
      <c r="E63" s="125"/>
      <c r="F63" s="125"/>
      <c r="G63" s="125"/>
      <c r="H63" s="125"/>
      <c r="I63" s="125"/>
    </row>
    <row r="64" spans="1:9" ht="15.75">
      <c r="A64" s="125"/>
      <c r="B64" s="125"/>
      <c r="C64" s="125"/>
      <c r="D64" s="125"/>
      <c r="E64" s="125"/>
      <c r="F64" s="125" t="s">
        <v>521</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6.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A2" sqref="A2:J2"/>
    </sheetView>
  </sheetViews>
  <sheetFormatPr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25</v>
      </c>
      <c r="N1" s="169" t="str">
        <f>[1]Mastersheet!$H$24</f>
        <v>NO</v>
      </c>
    </row>
    <row r="2" spans="1:14">
      <c r="A2" s="982" t="s">
        <v>522</v>
      </c>
      <c r="B2" s="982"/>
      <c r="C2" s="982"/>
      <c r="D2" s="982"/>
      <c r="E2" s="982"/>
      <c r="F2" s="982"/>
      <c r="G2" s="982"/>
      <c r="H2" s="982"/>
      <c r="I2" s="982"/>
      <c r="J2" s="982"/>
    </row>
    <row r="3" spans="1:14">
      <c r="A3" s="982" t="s">
        <v>523</v>
      </c>
      <c r="B3" s="982"/>
      <c r="C3" s="982"/>
      <c r="D3" s="982"/>
      <c r="E3" s="982"/>
      <c r="F3" s="982"/>
      <c r="G3" s="982"/>
      <c r="H3" s="982"/>
      <c r="I3" s="982"/>
      <c r="J3" s="982"/>
    </row>
    <row r="4" spans="1:14" ht="18" customHeight="1">
      <c r="A4" s="1026" t="s">
        <v>524</v>
      </c>
      <c r="B4" s="1026"/>
      <c r="C4" s="1026"/>
      <c r="D4" s="1026"/>
      <c r="E4" s="1026"/>
      <c r="F4" s="1026"/>
      <c r="G4" s="1026"/>
      <c r="H4" s="1026"/>
      <c r="I4" s="1026"/>
      <c r="J4" s="1026"/>
    </row>
    <row r="5" spans="1:14">
      <c r="A5" s="1026"/>
      <c r="B5" s="1026"/>
      <c r="C5" s="1026"/>
      <c r="D5" s="1026"/>
      <c r="E5" s="1026"/>
      <c r="F5" s="1026"/>
      <c r="G5" s="1026"/>
      <c r="H5" s="1026"/>
      <c r="I5" s="1026"/>
      <c r="J5" s="1026"/>
    </row>
    <row r="6" spans="1:14">
      <c r="A6" s="125" t="s">
        <v>135</v>
      </c>
      <c r="B6" s="125"/>
      <c r="C6" s="125"/>
      <c r="D6" s="125"/>
      <c r="E6" s="125"/>
      <c r="F6" s="125"/>
      <c r="G6" s="125"/>
      <c r="H6" s="125"/>
      <c r="I6" s="125"/>
      <c r="J6" s="125"/>
    </row>
    <row r="7" spans="1:14">
      <c r="A7" s="974" t="s">
        <v>525</v>
      </c>
      <c r="B7" s="974"/>
      <c r="C7" s="974"/>
      <c r="D7" s="125"/>
      <c r="E7" s="125"/>
      <c r="F7" s="125"/>
      <c r="G7" s="978" t="str">
        <f>IF($N$1="NO","THE FORM NO 27 IS NOT APPLICABLE DUE TO NOT HAVING ANY GOVTT. ACCOMMODATION","")</f>
        <v>THE FORM NO 27 IS NOT APPLICABLE DUE TO NOT HAVING ANY GOVTT. ACCOMMODATION</v>
      </c>
      <c r="H7" s="978"/>
      <c r="I7" s="978"/>
      <c r="J7" s="125"/>
    </row>
    <row r="8" spans="1:14">
      <c r="A8" s="974" t="s">
        <v>526</v>
      </c>
      <c r="B8" s="974"/>
      <c r="C8" s="974"/>
      <c r="D8" s="125"/>
      <c r="E8" s="125"/>
      <c r="F8" s="125"/>
      <c r="G8" s="978"/>
      <c r="H8" s="978"/>
      <c r="I8" s="978"/>
      <c r="J8" s="125"/>
    </row>
    <row r="9" spans="1:14">
      <c r="A9" s="158" t="s">
        <v>527</v>
      </c>
      <c r="B9" s="125"/>
      <c r="C9" s="125"/>
      <c r="D9" s="125"/>
      <c r="E9" s="125"/>
      <c r="F9" s="125"/>
      <c r="G9" s="978"/>
      <c r="H9" s="978"/>
      <c r="I9" s="978"/>
      <c r="J9" s="125"/>
    </row>
    <row r="10" spans="1:14">
      <c r="A10" s="158" t="s">
        <v>528</v>
      </c>
      <c r="B10" s="125"/>
      <c r="C10" s="125"/>
      <c r="D10" s="125"/>
      <c r="E10" s="125"/>
      <c r="F10" s="125"/>
      <c r="G10" s="978"/>
      <c r="H10" s="978"/>
      <c r="I10" s="978"/>
      <c r="J10" s="125"/>
    </row>
    <row r="11" spans="1:14">
      <c r="A11" s="975" t="s">
        <v>529</v>
      </c>
      <c r="B11" s="975"/>
      <c r="C11" s="975"/>
      <c r="D11" s="975"/>
      <c r="E11" s="975"/>
      <c r="F11" s="975"/>
      <c r="G11" s="975"/>
      <c r="H11" s="975"/>
      <c r="I11" s="975"/>
      <c r="J11" s="125"/>
    </row>
    <row r="12" spans="1:14">
      <c r="A12" s="125" t="s">
        <v>420</v>
      </c>
      <c r="B12" s="125"/>
      <c r="C12" s="125"/>
      <c r="D12" s="125"/>
      <c r="E12" s="125"/>
      <c r="F12" s="125"/>
      <c r="G12" s="125"/>
      <c r="H12" s="125"/>
      <c r="I12" s="125"/>
      <c r="J12" s="125"/>
    </row>
    <row r="13" spans="1:14">
      <c r="A13" s="125"/>
      <c r="B13" s="975" t="str">
        <f>IF($N$1="YES",[1]Pravesh!D228,"--N.A.---")</f>
        <v>--N.A.---</v>
      </c>
      <c r="C13" s="975"/>
      <c r="D13" s="975" t="str">
        <f>IF($N$1="YES",[1]Mastersheet!$B$3,"----------N.A.--------------")</f>
        <v>----------N.A.--------------</v>
      </c>
      <c r="E13" s="975"/>
      <c r="F13" s="975"/>
      <c r="G13" s="975"/>
      <c r="H13" s="975"/>
      <c r="I13" s="975" t="s">
        <v>445</v>
      </c>
      <c r="J13" s="975"/>
    </row>
    <row r="14" spans="1:14" ht="29.25" customHeight="1">
      <c r="A14" s="1040" t="str">
        <f>IF($N$1="YES",[1]Mastersheet!B4,"----------")</f>
        <v>----------</v>
      </c>
      <c r="B14" s="1040"/>
      <c r="C14" s="1040"/>
      <c r="D14" s="1019" t="s">
        <v>476</v>
      </c>
      <c r="E14" s="1019"/>
      <c r="F14" s="1040" t="str">
        <f>IF($N$1="YES",[1]Mastersheet!B5,"-------------------N.A.----------------------------")</f>
        <v>-------------------N.A.----------------------------</v>
      </c>
      <c r="G14" s="1040"/>
      <c r="H14" s="1040"/>
      <c r="I14" s="1040"/>
      <c r="J14" s="1040"/>
    </row>
    <row r="15" spans="1:14" ht="21.75" customHeight="1">
      <c r="A15" s="977" t="s">
        <v>530</v>
      </c>
      <c r="B15" s="977"/>
      <c r="C15" s="977"/>
      <c r="D15" s="977"/>
      <c r="E15" s="977"/>
      <c r="F15" s="977"/>
      <c r="G15" s="977"/>
      <c r="H15" s="977"/>
      <c r="I15" s="977"/>
      <c r="J15" s="977"/>
    </row>
    <row r="16" spans="1:14">
      <c r="A16" s="977"/>
      <c r="B16" s="977"/>
      <c r="C16" s="977"/>
      <c r="D16" s="977"/>
      <c r="E16" s="977"/>
      <c r="F16" s="977"/>
      <c r="G16" s="977"/>
      <c r="H16" s="977"/>
      <c r="I16" s="977"/>
      <c r="J16" s="977"/>
    </row>
    <row r="17" spans="1:10">
      <c r="A17" s="125">
        <v>1</v>
      </c>
      <c r="B17" s="974" t="s">
        <v>531</v>
      </c>
      <c r="C17" s="974"/>
      <c r="D17" s="974"/>
      <c r="E17" s="1014" t="str">
        <f>[1]Pravesh!A351</f>
        <v>NIL</v>
      </c>
      <c r="F17" s="974"/>
      <c r="G17" s="974"/>
      <c r="H17" s="974"/>
      <c r="I17" s="974"/>
      <c r="J17" s="974"/>
    </row>
    <row r="18" spans="1:10">
      <c r="A18" s="125">
        <v>2</v>
      </c>
      <c r="B18" s="974" t="s">
        <v>532</v>
      </c>
      <c r="C18" s="974"/>
      <c r="D18" s="974"/>
      <c r="E18" s="1014" t="str">
        <f>[1]Pravesh!B351</f>
        <v>NIL</v>
      </c>
      <c r="F18" s="974"/>
      <c r="G18" s="974"/>
      <c r="H18" s="974"/>
      <c r="I18" s="974"/>
      <c r="J18" s="974"/>
    </row>
    <row r="19" spans="1:10">
      <c r="A19" s="125">
        <v>3</v>
      </c>
      <c r="B19" s="974" t="s">
        <v>533</v>
      </c>
      <c r="C19" s="974"/>
      <c r="D19" s="974"/>
      <c r="E19" s="1014" t="str">
        <f>[1]Pravesh!D351</f>
        <v>NIL</v>
      </c>
      <c r="F19" s="974"/>
      <c r="G19" s="974"/>
      <c r="H19" s="974"/>
      <c r="I19" s="974"/>
      <c r="J19" s="974"/>
    </row>
    <row r="20" spans="1:10">
      <c r="A20" s="974" t="s">
        <v>534</v>
      </c>
      <c r="B20" s="974"/>
      <c r="C20" s="974"/>
      <c r="D20" s="974"/>
      <c r="E20" s="1014" t="str">
        <f>[1]Pravesh!G351</f>
        <v>NIL</v>
      </c>
      <c r="F20" s="974"/>
      <c r="G20" s="974"/>
      <c r="H20" s="974"/>
      <c r="I20" s="974"/>
      <c r="J20" s="974"/>
    </row>
    <row r="21" spans="1:10">
      <c r="A21" s="974" t="s">
        <v>535</v>
      </c>
      <c r="B21" s="974"/>
      <c r="C21" s="974"/>
      <c r="D21" s="974"/>
      <c r="E21" s="1014" t="str">
        <f>[1]Pravesh!H351</f>
        <v>NIL</v>
      </c>
      <c r="F21" s="974"/>
      <c r="G21" s="974"/>
      <c r="H21" s="974"/>
      <c r="I21" s="974"/>
      <c r="J21" s="974"/>
    </row>
    <row r="22" spans="1:10">
      <c r="A22" s="974" t="s">
        <v>536</v>
      </c>
      <c r="B22" s="974"/>
      <c r="C22" s="974"/>
      <c r="D22" s="974"/>
      <c r="E22" s="974"/>
      <c r="F22" s="974"/>
      <c r="G22" s="974"/>
      <c r="H22" s="974"/>
      <c r="I22" s="974"/>
      <c r="J22" s="974"/>
    </row>
    <row r="23" spans="1:10">
      <c r="A23" s="974" t="s">
        <v>537</v>
      </c>
      <c r="B23" s="974"/>
      <c r="C23" s="974"/>
      <c r="D23" s="974"/>
      <c r="E23" s="974"/>
      <c r="F23" s="974"/>
      <c r="G23" s="974"/>
      <c r="H23" s="974"/>
      <c r="I23" s="974"/>
      <c r="J23" s="974"/>
    </row>
    <row r="24" spans="1:10">
      <c r="A24" s="125"/>
      <c r="B24" s="125"/>
      <c r="C24" s="125"/>
      <c r="D24" s="125"/>
      <c r="E24" s="125"/>
      <c r="F24" s="143"/>
      <c r="G24" s="143"/>
      <c r="H24" s="143"/>
      <c r="I24" s="143" t="s">
        <v>498</v>
      </c>
      <c r="J24" s="143"/>
    </row>
    <row r="25" spans="1:10">
      <c r="A25" s="143" t="s">
        <v>499</v>
      </c>
      <c r="B25" s="1039" t="str">
        <f>IF($N$1="YES",[1]Pravesh!I202,"")</f>
        <v/>
      </c>
      <c r="C25" s="1039"/>
      <c r="D25" s="125"/>
      <c r="E25" s="975"/>
      <c r="F25" s="975"/>
      <c r="G25" s="1031"/>
      <c r="H25" s="1031"/>
      <c r="I25" s="1031"/>
      <c r="J25" s="170"/>
    </row>
    <row r="26" spans="1:10">
      <c r="A26" s="125"/>
      <c r="B26" s="125"/>
      <c r="C26" s="125"/>
      <c r="D26" s="125"/>
      <c r="E26" s="1036" t="str">
        <f>IF($N$1="YES",[1]Pravesh!D230,"------------N.A.------------")</f>
        <v>------------N.A.------------</v>
      </c>
      <c r="F26" s="1036"/>
      <c r="G26" s="1036"/>
      <c r="H26" s="1036"/>
      <c r="I26" s="1036"/>
      <c r="J26" s="1037"/>
    </row>
    <row r="27" spans="1:10">
      <c r="A27" s="125"/>
      <c r="B27" s="171"/>
      <c r="C27" s="171"/>
      <c r="D27" s="171"/>
      <c r="E27" s="1031" t="str">
        <f>IF($N$1="YES",[1]Mastersheet!B4,"----------------N.A.---------------")</f>
        <v>----------------N.A.---------------</v>
      </c>
      <c r="F27" s="1031"/>
      <c r="G27" s="1031"/>
      <c r="H27" s="1031"/>
      <c r="I27" s="1031"/>
      <c r="J27" s="1032"/>
    </row>
    <row r="28" spans="1:10">
      <c r="A28" s="982" t="s">
        <v>538</v>
      </c>
      <c r="B28" s="982"/>
      <c r="C28" s="982"/>
      <c r="D28" s="982"/>
      <c r="E28" s="982"/>
      <c r="F28" s="982"/>
      <c r="G28" s="982"/>
      <c r="H28" s="982"/>
      <c r="I28" s="982"/>
      <c r="J28" s="982"/>
    </row>
    <row r="29" spans="1:10">
      <c r="A29" s="982" t="s">
        <v>539</v>
      </c>
      <c r="B29" s="982"/>
      <c r="C29" s="982"/>
      <c r="D29" s="982"/>
      <c r="E29" s="982"/>
      <c r="F29" s="982"/>
      <c r="G29" s="982"/>
      <c r="H29" s="982"/>
      <c r="I29" s="982"/>
      <c r="J29" s="982"/>
    </row>
    <row r="30" spans="1:10">
      <c r="A30" s="982" t="s">
        <v>540</v>
      </c>
      <c r="B30" s="982"/>
      <c r="C30" s="982"/>
      <c r="D30" s="982"/>
      <c r="E30" s="982"/>
      <c r="F30" s="982"/>
      <c r="G30" s="982"/>
      <c r="H30" s="982"/>
      <c r="I30" s="982"/>
      <c r="J30" s="982"/>
    </row>
    <row r="31" spans="1:10" ht="18" customHeight="1">
      <c r="A31" s="1026" t="s">
        <v>541</v>
      </c>
      <c r="B31" s="1026"/>
      <c r="C31" s="1026"/>
      <c r="D31" s="1026"/>
      <c r="E31" s="1026"/>
      <c r="F31" s="1026"/>
      <c r="G31" s="1026"/>
      <c r="H31" s="1026"/>
      <c r="I31" s="1026"/>
      <c r="J31" s="1026"/>
    </row>
    <row r="32" spans="1:10">
      <c r="A32" s="1026"/>
      <c r="B32" s="1026"/>
      <c r="C32" s="1026"/>
      <c r="D32" s="1026"/>
      <c r="E32" s="1026"/>
      <c r="F32" s="1026"/>
      <c r="G32" s="1026"/>
      <c r="H32" s="1026"/>
      <c r="I32" s="1026"/>
      <c r="J32" s="1026"/>
    </row>
    <row r="33" spans="1:10" ht="15.75" customHeight="1">
      <c r="A33" s="125" t="s">
        <v>135</v>
      </c>
      <c r="B33" s="125"/>
      <c r="C33" s="125"/>
      <c r="D33" s="125"/>
      <c r="E33" s="125"/>
      <c r="F33" s="978" t="str">
        <f>IF($N$1="YES","THE FORM NO 27 A IS NOT APPLICABLE DUE TO  HAVING  GOVTT. ACCOMMODATION","")</f>
        <v/>
      </c>
      <c r="G33" s="978"/>
      <c r="H33" s="978"/>
      <c r="I33" s="978"/>
      <c r="J33" s="125"/>
    </row>
    <row r="34" spans="1:10">
      <c r="A34" s="158" t="s">
        <v>542</v>
      </c>
      <c r="B34" s="125"/>
      <c r="C34" s="125"/>
      <c r="D34" s="125"/>
      <c r="E34" s="125"/>
      <c r="F34" s="978"/>
      <c r="G34" s="978"/>
      <c r="H34" s="978"/>
      <c r="I34" s="978"/>
      <c r="J34" s="125"/>
    </row>
    <row r="35" spans="1:10" ht="9" customHeight="1">
      <c r="A35" s="137"/>
      <c r="B35" s="125"/>
      <c r="C35" s="125"/>
      <c r="D35" s="125"/>
      <c r="E35" s="125"/>
      <c r="F35" s="978"/>
      <c r="G35" s="978"/>
      <c r="H35" s="978"/>
      <c r="I35" s="978"/>
      <c r="J35" s="125"/>
    </row>
    <row r="36" spans="1:10">
      <c r="A36" s="974" t="s">
        <v>543</v>
      </c>
      <c r="B36" s="974"/>
      <c r="C36" s="974"/>
      <c r="D36" s="974"/>
      <c r="E36" s="125"/>
      <c r="F36" s="978"/>
      <c r="G36" s="978"/>
      <c r="H36" s="978"/>
      <c r="I36" s="978"/>
      <c r="J36" s="125"/>
    </row>
    <row r="37" spans="1:10">
      <c r="A37" s="125"/>
      <c r="B37" s="974" t="s">
        <v>544</v>
      </c>
      <c r="C37" s="974"/>
      <c r="D37" s="974"/>
      <c r="E37" s="974"/>
      <c r="F37" s="974"/>
      <c r="G37" s="974"/>
      <c r="H37" s="974"/>
      <c r="I37" s="974"/>
      <c r="J37" s="125"/>
    </row>
    <row r="38" spans="1:10">
      <c r="A38" s="125" t="s">
        <v>420</v>
      </c>
      <c r="B38" s="125"/>
      <c r="C38" s="125"/>
      <c r="D38" s="125"/>
      <c r="E38" s="125"/>
      <c r="F38" s="125"/>
      <c r="G38" s="125"/>
      <c r="H38" s="125"/>
      <c r="I38" s="125"/>
      <c r="J38" s="125"/>
    </row>
    <row r="39" spans="1:10">
      <c r="A39" s="125"/>
      <c r="B39" s="975" t="str">
        <f>IF($N$1="NO",[1]Pravesh!D228,"-----N.A.----")</f>
        <v>Smt</v>
      </c>
      <c r="C39" s="975"/>
      <c r="D39" s="975" t="str">
        <f>IF($N$1="NO",[1]Mastersheet!$B$3,"------------N.A.-------------")</f>
        <v xml:space="preserve">PRAVESH KUMAR SHARMA </v>
      </c>
      <c r="E39" s="975"/>
      <c r="F39" s="975"/>
      <c r="G39" s="975"/>
      <c r="H39" s="975"/>
      <c r="I39" s="975" t="s">
        <v>545</v>
      </c>
      <c r="J39" s="975"/>
    </row>
    <row r="40" spans="1:10">
      <c r="A40" s="975" t="str">
        <f>IF($N$1="NO",[1]Mastersheet!B4,"-----------N.A.-------------")</f>
        <v>ASSISTANT ACCOUNT OFFICER -I</v>
      </c>
      <c r="B40" s="975"/>
      <c r="C40" s="975"/>
      <c r="D40" s="975"/>
      <c r="E40" s="975" t="s">
        <v>546</v>
      </c>
      <c r="F40" s="975"/>
      <c r="G40" s="975"/>
      <c r="H40" s="975"/>
      <c r="I40" s="975"/>
      <c r="J40" s="975"/>
    </row>
    <row r="41" spans="1:10" ht="18" customHeight="1">
      <c r="A41" s="977" t="s">
        <v>547</v>
      </c>
      <c r="B41" s="977"/>
      <c r="C41" s="977"/>
      <c r="D41" s="977"/>
      <c r="E41" s="977"/>
      <c r="F41" s="977"/>
      <c r="G41" s="977"/>
      <c r="H41" s="977"/>
      <c r="I41" s="977"/>
      <c r="J41" s="977"/>
    </row>
    <row r="42" spans="1:10" ht="18" customHeight="1">
      <c r="A42" s="977"/>
      <c r="B42" s="977"/>
      <c r="C42" s="977"/>
      <c r="D42" s="977"/>
      <c r="E42" s="977"/>
      <c r="F42" s="977"/>
      <c r="G42" s="977"/>
      <c r="H42" s="977"/>
      <c r="I42" s="977"/>
      <c r="J42" s="977"/>
    </row>
    <row r="43" spans="1:10" ht="18" customHeight="1">
      <c r="A43" s="977" t="s">
        <v>548</v>
      </c>
      <c r="B43" s="977"/>
      <c r="C43" s="977"/>
      <c r="D43" s="977"/>
      <c r="E43" s="977"/>
      <c r="F43" s="977"/>
      <c r="G43" s="977"/>
      <c r="H43" s="977"/>
      <c r="I43" s="977"/>
      <c r="J43" s="977"/>
    </row>
    <row r="44" spans="1:10">
      <c r="A44" s="977"/>
      <c r="B44" s="977"/>
      <c r="C44" s="977"/>
      <c r="D44" s="977"/>
      <c r="E44" s="977"/>
      <c r="F44" s="977"/>
      <c r="G44" s="977"/>
      <c r="H44" s="977"/>
      <c r="I44" s="977"/>
      <c r="J44" s="977"/>
    </row>
    <row r="45" spans="1:10" ht="4.5" customHeight="1">
      <c r="A45" s="125"/>
      <c r="B45" s="125"/>
      <c r="C45" s="125"/>
      <c r="D45" s="125"/>
      <c r="E45" s="125"/>
      <c r="F45" s="125"/>
      <c r="G45" s="125"/>
      <c r="H45" s="125"/>
      <c r="I45" s="125"/>
      <c r="J45" s="125"/>
    </row>
    <row r="46" spans="1:10">
      <c r="A46" s="125" t="s">
        <v>352</v>
      </c>
      <c r="B46" s="1038">
        <f ca="1">IF($N$1="NO",[1]Pravesh!I202,"")</f>
        <v>44485</v>
      </c>
      <c r="C46" s="1038"/>
      <c r="D46" s="125"/>
      <c r="E46" s="975" t="s">
        <v>498</v>
      </c>
      <c r="F46" s="975"/>
      <c r="G46" s="975"/>
      <c r="H46" s="975"/>
      <c r="I46" s="975"/>
      <c r="J46" s="975"/>
    </row>
    <row r="47" spans="1:10">
      <c r="A47" s="125"/>
      <c r="B47" s="125"/>
      <c r="C47" s="125"/>
      <c r="D47" s="975"/>
      <c r="E47" s="975"/>
      <c r="F47" s="975"/>
      <c r="G47" s="975"/>
      <c r="H47" s="975"/>
      <c r="I47" s="975"/>
      <c r="J47" s="125"/>
    </row>
    <row r="48" spans="1:10">
      <c r="A48" s="125"/>
      <c r="B48" s="125"/>
      <c r="C48" s="125"/>
      <c r="D48" s="125"/>
      <c r="E48" s="1036" t="str">
        <f>IF($N$1="NO",[1]Pravesh!D230,"------------N.A.------------")</f>
        <v xml:space="preserve">Pravesh Kumar Sharma </v>
      </c>
      <c r="F48" s="1036"/>
      <c r="G48" s="1036"/>
      <c r="H48" s="1036"/>
      <c r="I48" s="1036"/>
      <c r="J48" s="1037"/>
    </row>
    <row r="49" spans="1:10">
      <c r="A49" s="125"/>
      <c r="B49" s="125"/>
      <c r="C49" s="125"/>
      <c r="D49" s="143"/>
      <c r="E49" s="975" t="str">
        <f>IF($N$1="NO",[1]Mastersheet!B4,"--------------------N.A.-------------------")</f>
        <v>ASSISTANT ACCOUNT OFFICER -I</v>
      </c>
      <c r="F49" s="975"/>
      <c r="G49" s="975"/>
      <c r="H49" s="975"/>
      <c r="I49" s="975"/>
      <c r="J49" s="975"/>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50"/>
  <dimension ref="A1:N83"/>
  <sheetViews>
    <sheetView view="pageBreakPreview" topLeftCell="A64" zoomScaleSheetLayoutView="100" workbookViewId="0">
      <selection activeCell="B39" sqref="B39:I40"/>
    </sheetView>
  </sheetViews>
  <sheetFormatPr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26</v>
      </c>
      <c r="N1" s="124" t="str">
        <f>'[1]Family data'!$B$3</f>
        <v>Family</v>
      </c>
    </row>
    <row r="2" spans="1:14">
      <c r="B2" s="982" t="s">
        <v>392</v>
      </c>
      <c r="C2" s="982"/>
      <c r="D2" s="982"/>
      <c r="E2" s="982"/>
      <c r="F2" s="982"/>
      <c r="G2" s="982"/>
      <c r="H2" s="1071" t="str">
        <f>IF($N$1="No Family","The form 1 is not applicable due to pensioner have no family","")</f>
        <v/>
      </c>
      <c r="I2" s="1071"/>
    </row>
    <row r="3" spans="1:14">
      <c r="B3" s="1072" t="s">
        <v>393</v>
      </c>
      <c r="C3" s="1072"/>
      <c r="D3" s="1072"/>
      <c r="E3" s="1072"/>
      <c r="F3" s="1072"/>
      <c r="G3" s="1072"/>
      <c r="H3" s="1071"/>
      <c r="I3" s="1071"/>
    </row>
    <row r="4" spans="1:14">
      <c r="B4" s="982" t="s">
        <v>394</v>
      </c>
      <c r="C4" s="982"/>
      <c r="D4" s="982"/>
      <c r="E4" s="982"/>
      <c r="F4" s="982"/>
      <c r="G4" s="982"/>
      <c r="H4" s="1071"/>
      <c r="I4" s="1071"/>
    </row>
    <row r="5" spans="1:14">
      <c r="A5" s="125"/>
      <c r="B5" s="125"/>
      <c r="C5" s="125"/>
      <c r="D5" s="125"/>
      <c r="E5" s="125"/>
      <c r="F5" s="125"/>
      <c r="G5" s="125"/>
      <c r="H5" s="1071"/>
      <c r="I5" s="1071"/>
    </row>
    <row r="6" spans="1:14" ht="18" customHeight="1">
      <c r="A6" s="1073" t="s">
        <v>395</v>
      </c>
      <c r="B6" s="1074"/>
      <c r="C6" s="1074"/>
      <c r="D6" s="1074"/>
      <c r="E6" s="1074"/>
      <c r="F6" s="1074"/>
      <c r="G6" s="1074"/>
      <c r="H6" s="1074"/>
      <c r="I6" s="1074"/>
    </row>
    <row r="7" spans="1:14">
      <c r="A7" s="1074"/>
      <c r="B7" s="1074"/>
      <c r="C7" s="1074"/>
      <c r="D7" s="1074"/>
      <c r="E7" s="1074"/>
      <c r="F7" s="1074"/>
      <c r="G7" s="1074"/>
      <c r="H7" s="1074"/>
      <c r="I7" s="1074"/>
    </row>
    <row r="8" spans="1:14" ht="15.75" customHeight="1">
      <c r="A8" s="126" t="str">
        <f>IF($N$1="No Family","--N.A.--","I  ")</f>
        <v xml:space="preserve">I  </v>
      </c>
      <c r="B8" s="976" t="str">
        <f>IF($N$1="No Family","--N.A.--",[1]Mastersheet!B3)</f>
        <v xml:space="preserve">PRAVESH KUMAR SHARMA </v>
      </c>
      <c r="C8" s="976"/>
      <c r="D8" s="976"/>
      <c r="E8" s="976"/>
      <c r="F8" s="976"/>
      <c r="G8" s="1070" t="s">
        <v>396</v>
      </c>
      <c r="H8" s="1070"/>
      <c r="I8" s="1070"/>
    </row>
    <row r="9" spans="1:14" ht="14.25" customHeight="1">
      <c r="A9" s="1067" t="s">
        <v>397</v>
      </c>
      <c r="B9" s="1067"/>
      <c r="C9" s="1067"/>
      <c r="D9" s="1067"/>
      <c r="E9" s="1067"/>
      <c r="F9" s="1067"/>
      <c r="G9" s="1067"/>
      <c r="H9" s="1067"/>
      <c r="I9" s="1067"/>
    </row>
    <row r="10" spans="1:14" ht="14.25" customHeight="1">
      <c r="A10" s="1067"/>
      <c r="B10" s="1067"/>
      <c r="C10" s="1067"/>
      <c r="D10" s="1067"/>
      <c r="E10" s="1067"/>
      <c r="F10" s="1067"/>
      <c r="G10" s="1067"/>
      <c r="H10" s="1067"/>
      <c r="I10" s="1067"/>
    </row>
    <row r="11" spans="1:14" ht="14.25" customHeight="1">
      <c r="A11" s="1067"/>
      <c r="B11" s="1067"/>
      <c r="C11" s="1067"/>
      <c r="D11" s="1067"/>
      <c r="E11" s="1067"/>
      <c r="F11" s="1067"/>
      <c r="G11" s="1067"/>
      <c r="H11" s="1067"/>
      <c r="I11" s="1067"/>
    </row>
    <row r="12" spans="1:14" ht="14.25" customHeight="1">
      <c r="A12" s="1068"/>
      <c r="B12" s="1068"/>
      <c r="C12" s="1068"/>
      <c r="D12" s="1068"/>
      <c r="E12" s="1068"/>
      <c r="F12" s="1068"/>
      <c r="G12" s="1068"/>
      <c r="H12" s="1068"/>
      <c r="I12" s="1068"/>
    </row>
    <row r="13" spans="1:14">
      <c r="A13" s="496" t="s">
        <v>398</v>
      </c>
      <c r="B13" s="496"/>
      <c r="C13" s="496"/>
      <c r="D13" s="496"/>
      <c r="E13" s="1057" t="s">
        <v>399</v>
      </c>
      <c r="F13" s="1069"/>
      <c r="G13" s="1057" t="s">
        <v>400</v>
      </c>
      <c r="H13" s="1057" t="s">
        <v>401</v>
      </c>
      <c r="I13" s="1069"/>
    </row>
    <row r="14" spans="1:14" ht="18" customHeight="1">
      <c r="A14" s="1057" t="s">
        <v>402</v>
      </c>
      <c r="B14" s="1057"/>
      <c r="C14" s="1057"/>
      <c r="D14" s="1057"/>
      <c r="E14" s="1069"/>
      <c r="F14" s="1069"/>
      <c r="G14" s="1057"/>
      <c r="H14" s="1069"/>
      <c r="I14" s="1069"/>
    </row>
    <row r="15" spans="1:14">
      <c r="A15" s="1057"/>
      <c r="B15" s="1057"/>
      <c r="C15" s="1057"/>
      <c r="D15" s="1057"/>
      <c r="E15" s="1069"/>
      <c r="F15" s="1069"/>
      <c r="G15" s="1057"/>
      <c r="H15" s="1069"/>
      <c r="I15" s="1069"/>
    </row>
    <row r="16" spans="1:14">
      <c r="A16" s="496">
        <v>1</v>
      </c>
      <c r="B16" s="496"/>
      <c r="C16" s="496"/>
      <c r="D16" s="496"/>
      <c r="E16" s="496">
        <v>2</v>
      </c>
      <c r="F16" s="496"/>
      <c r="G16" s="127">
        <v>3</v>
      </c>
      <c r="H16" s="496">
        <v>4</v>
      </c>
      <c r="I16" s="496"/>
    </row>
    <row r="17" spans="1:9">
      <c r="A17" s="1048" t="str">
        <f>IF('[1]Family data'!$B$3="No Family","",IF('[1]Family data'!H11="Original nominee",'[1]Family data'!A11,""))</f>
        <v>ABCD</v>
      </c>
      <c r="B17" s="1049"/>
      <c r="C17" s="1049"/>
      <c r="D17" s="1050"/>
      <c r="E17" s="1051" t="str">
        <f>IF('[1]Family data'!$B$3="No Family","",IF('[1]Family data'!H11="Original nominee",'[1]Family data'!B11,""))</f>
        <v>Wife</v>
      </c>
      <c r="F17" s="1052"/>
      <c r="G17" s="128">
        <f ca="1">IF('[1]Family data'!$B$3="No Family","",IF('[1]Family data'!H11="Original nominee",'[1]Family data'!C11,""))</f>
        <v>55</v>
      </c>
      <c r="H17" s="1053">
        <f>IF('[1]Family data'!$B$3="No Family","",IF('[1]Family data'!H11="Original nominee",'[1]Family data'!D11,""))</f>
        <v>1</v>
      </c>
      <c r="I17" s="1054"/>
    </row>
    <row r="18" spans="1:9">
      <c r="A18" s="1048" t="str">
        <f>IF('[1]Family data'!$B$3="No Family","",IF('[1]Family data'!H12="Original nominee",'[1]Family data'!A12,""))</f>
        <v/>
      </c>
      <c r="B18" s="1049"/>
      <c r="C18" s="1049"/>
      <c r="D18" s="1050"/>
      <c r="E18" s="1051" t="str">
        <f>IF('[1]Family data'!$B$3="No Family","",IF('[1]Family data'!H12="Original nominee",'[1]Family data'!B12,""))</f>
        <v/>
      </c>
      <c r="F18" s="1052"/>
      <c r="G18" s="128" t="str">
        <f>IF('[1]Family data'!$B$3="No Family","",IF('[1]Family data'!H12="Original nominee",'[1]Family data'!C12,""))</f>
        <v/>
      </c>
      <c r="H18" s="1053" t="str">
        <f>IF('[1]Family data'!$B$3="No Family","",IF('[1]Family data'!H12="Original nominee",'[1]Family data'!D12,""))</f>
        <v/>
      </c>
      <c r="I18" s="1054"/>
    </row>
    <row r="19" spans="1:9">
      <c r="A19" s="1048" t="str">
        <f>IF('[1]Family data'!$B$3="No Family","",IF('[1]Family data'!H13="Original nominee",'[1]Family data'!A13,""))</f>
        <v/>
      </c>
      <c r="B19" s="1049"/>
      <c r="C19" s="1049"/>
      <c r="D19" s="1050"/>
      <c r="E19" s="1051" t="str">
        <f>IF('[1]Family data'!$B$3="No Family","",IF('[1]Family data'!H13="Original nominee",'[1]Family data'!B13,""))</f>
        <v/>
      </c>
      <c r="F19" s="1052"/>
      <c r="G19" s="128" t="str">
        <f>IF('[1]Family data'!$B$3="No Family","",IF('[1]Family data'!H13="Original nominee",'[1]Family data'!C13,""))</f>
        <v/>
      </c>
      <c r="H19" s="1053" t="str">
        <f>IF('[1]Family data'!$B$3="No Family","",IF('[1]Family data'!H13="Original nominee",'[1]Family data'!D13,""))</f>
        <v/>
      </c>
      <c r="I19" s="1054"/>
    </row>
    <row r="20" spans="1:9">
      <c r="A20" s="1048" t="str">
        <f>IF('[1]Family data'!$B$3="No Family","",IF('[1]Family data'!H14="Original nominee",'[1]Family data'!A14,""))</f>
        <v/>
      </c>
      <c r="B20" s="1049"/>
      <c r="C20" s="1049"/>
      <c r="D20" s="1050"/>
      <c r="E20" s="1051" t="str">
        <f>IF('[1]Family data'!$B$3="No Family","",IF('[1]Family data'!H14="Original nominee",'[1]Family data'!B14,""))</f>
        <v/>
      </c>
      <c r="F20" s="1052"/>
      <c r="G20" s="128" t="str">
        <f>IF('[1]Family data'!$B$3="No Family","",IF('[1]Family data'!H14="Original nominee",'[1]Family data'!C14,""))</f>
        <v/>
      </c>
      <c r="H20" s="1053" t="str">
        <f>IF('[1]Family data'!$B$3="No Family","",IF('[1]Family data'!H14="Original nominee",'[1]Family data'!D14,""))</f>
        <v/>
      </c>
      <c r="I20" s="1054"/>
    </row>
    <row r="21" spans="1:9">
      <c r="A21" s="1048" t="str">
        <f>IF('[1]Family data'!$B$3="No Family","",IF('[1]Family data'!H15="Original nominee",'[1]Family data'!A15,""))</f>
        <v/>
      </c>
      <c r="B21" s="1049"/>
      <c r="C21" s="1049"/>
      <c r="D21" s="1050"/>
      <c r="E21" s="1051" t="str">
        <f>IF('[1]Family data'!$B$3="No Family","",IF('[1]Family data'!H15="Original nominee",'[1]Family data'!B15,""))</f>
        <v/>
      </c>
      <c r="F21" s="1052"/>
      <c r="G21" s="128" t="str">
        <f>IF('[1]Family data'!$B$3="No Family","",IF('[1]Family data'!H15="Original nominee",'[1]Family data'!C15,""))</f>
        <v/>
      </c>
      <c r="H21" s="1053" t="str">
        <f>IF('[1]Family data'!$B$3="No Family","",IF('[1]Family data'!H15="Original nominee",'[1]Family data'!D15,""))</f>
        <v/>
      </c>
      <c r="I21" s="1054"/>
    </row>
    <row r="22" spans="1:9">
      <c r="A22" s="1048" t="str">
        <f>IF('[1]Family data'!$B$3="No Family","",IF('[1]Family data'!H16="Original nominee",'[1]Family data'!A16,""))</f>
        <v/>
      </c>
      <c r="B22" s="1049"/>
      <c r="C22" s="1049"/>
      <c r="D22" s="1050"/>
      <c r="E22" s="1051" t="str">
        <f>IF('[1]Family data'!$B$3="No Family","",IF('[1]Family data'!H16="Original nominee",'[1]Family data'!B16,""))</f>
        <v/>
      </c>
      <c r="F22" s="1052"/>
      <c r="G22" s="128" t="str">
        <f>IF('[1]Family data'!$B$3="No Family","",IF('[1]Family data'!H16="Original nominee",'[1]Family data'!C16,""))</f>
        <v/>
      </c>
      <c r="H22" s="1053" t="str">
        <f>IF('[1]Family data'!$B$3="No Family","",IF('[1]Family data'!H16="Original nominee",'[1]Family data'!D16,""))</f>
        <v/>
      </c>
      <c r="I22" s="1054"/>
    </row>
    <row r="23" spans="1:9">
      <c r="A23" s="1048" t="str">
        <f>IF('[1]Family data'!$B$3="No Family","",IF('[1]Family data'!H17="Original nominee",'[1]Family data'!A17,""))</f>
        <v/>
      </c>
      <c r="B23" s="1049"/>
      <c r="C23" s="1049"/>
      <c r="D23" s="1050"/>
      <c r="E23" s="1051" t="str">
        <f>IF('[1]Family data'!$B$3="No Family","",IF('[1]Family data'!H17="Original nominee",'[1]Family data'!B17,""))</f>
        <v/>
      </c>
      <c r="F23" s="1052"/>
      <c r="G23" s="128" t="str">
        <f>IF('[1]Family data'!$B$3="No Family","",IF('[1]Family data'!H17="Original nominee",'[1]Family data'!C17,""))</f>
        <v/>
      </c>
      <c r="H23" s="1053" t="str">
        <f>IF('[1]Family data'!$B$3="No Family","",IF('[1]Family data'!H17="Original nominee",'[1]Family data'!D17,""))</f>
        <v/>
      </c>
      <c r="I23" s="1054"/>
    </row>
    <row r="24" spans="1:9">
      <c r="A24" s="1048" t="str">
        <f>IF('[1]Family data'!$B$3="No Family","",IF('[1]Family data'!H18="Original nominee",'[1]Family data'!A18,""))</f>
        <v/>
      </c>
      <c r="B24" s="1049"/>
      <c r="C24" s="1049"/>
      <c r="D24" s="1050"/>
      <c r="E24" s="1051" t="str">
        <f>IF('[1]Family data'!$B$3="No Family","",IF('[1]Family data'!H18="Original nominee",'[1]Family data'!B18,""))</f>
        <v/>
      </c>
      <c r="F24" s="1052"/>
      <c r="G24" s="128" t="str">
        <f>IF('[1]Family data'!$B$3="No Family","",IF('[1]Family data'!H18="Original nominee",'[1]Family data'!C18,""))</f>
        <v/>
      </c>
      <c r="H24" s="1053" t="str">
        <f>IF('[1]Family data'!$B$3="No Family","",IF('[1]Family data'!H18="Original nominee",'[1]Family data'!D18,""))</f>
        <v/>
      </c>
      <c r="I24" s="1054"/>
    </row>
    <row r="25" spans="1:9" ht="18" customHeight="1">
      <c r="A25" s="1016" t="s">
        <v>403</v>
      </c>
      <c r="B25" s="1016"/>
      <c r="C25" s="1016"/>
      <c r="D25" s="1016"/>
      <c r="E25" s="1016"/>
      <c r="F25" s="1016"/>
      <c r="G25" s="1016"/>
      <c r="H25" s="1057" t="s">
        <v>401</v>
      </c>
      <c r="I25" s="1057"/>
    </row>
    <row r="26" spans="1:9" ht="18" customHeight="1">
      <c r="A26" s="1058" t="s">
        <v>404</v>
      </c>
      <c r="B26" s="1059"/>
      <c r="C26" s="1059"/>
      <c r="D26" s="1059"/>
      <c r="E26" s="1059"/>
      <c r="F26" s="1059"/>
      <c r="G26" s="1060"/>
      <c r="H26" s="1057"/>
      <c r="I26" s="1057"/>
    </row>
    <row r="27" spans="1:9" ht="42.75" customHeight="1">
      <c r="A27" s="1061"/>
      <c r="B27" s="1062"/>
      <c r="C27" s="1062"/>
      <c r="D27" s="1062"/>
      <c r="E27" s="1062"/>
      <c r="F27" s="1062"/>
      <c r="G27" s="1063"/>
      <c r="H27" s="1057"/>
      <c r="I27" s="1057"/>
    </row>
    <row r="28" spans="1:9" ht="26.25" customHeight="1">
      <c r="A28" s="1064"/>
      <c r="B28" s="1065"/>
      <c r="C28" s="1065"/>
      <c r="D28" s="1065"/>
      <c r="E28" s="1065"/>
      <c r="F28" s="1065"/>
      <c r="G28" s="1066"/>
      <c r="H28" s="1057"/>
      <c r="I28" s="1057"/>
    </row>
    <row r="29" spans="1:9">
      <c r="A29" s="496">
        <v>5</v>
      </c>
      <c r="B29" s="496"/>
      <c r="C29" s="496"/>
      <c r="D29" s="496"/>
      <c r="E29" s="496"/>
      <c r="F29" s="496"/>
      <c r="G29" s="496"/>
      <c r="H29" s="496">
        <v>6</v>
      </c>
      <c r="I29" s="496"/>
    </row>
    <row r="30" spans="1:9">
      <c r="A30" s="1048" t="str">
        <f>IF('[1]Family data'!$B$3="No Family","",IF('[1]Family data'!I11="YES",'[1]Family data'!A11,""))</f>
        <v>ABCD</v>
      </c>
      <c r="B30" s="1049"/>
      <c r="C30" s="1049"/>
      <c r="D30" s="1050"/>
      <c r="E30" s="1051" t="str">
        <f>IF('[1]Family data'!$B$3="No Family","",IF('[1]Family data'!I11="YES",'[1]Family data'!B11,""))</f>
        <v>Wife</v>
      </c>
      <c r="F30" s="1052"/>
      <c r="G30" s="128">
        <f ca="1">IF('[1]Family data'!$B$3="No Family","",IF('[1]Family data'!I11="YES",'[1]Family data'!C11,""))</f>
        <v>55</v>
      </c>
      <c r="H30" s="1053">
        <f>IF('[1]Family data'!$B$3="No Family","",IF('[1]Family data'!I11="YES",'[1]Family data'!D11,""))</f>
        <v>1</v>
      </c>
      <c r="I30" s="1054"/>
    </row>
    <row r="31" spans="1:9">
      <c r="A31" s="1048" t="str">
        <f>IF('[1]Family data'!$B$3="No Family","",IF('[1]Family data'!I12="YES",'[1]Family data'!A12,""))</f>
        <v/>
      </c>
      <c r="B31" s="1049"/>
      <c r="C31" s="1049"/>
      <c r="D31" s="1050"/>
      <c r="E31" s="1051" t="str">
        <f>IF('[1]Family data'!$B$3="No Family","",IF('[1]Family data'!I12="YES",'[1]Family data'!B12,""))</f>
        <v/>
      </c>
      <c r="F31" s="1052"/>
      <c r="G31" s="128" t="str">
        <f>IF('[1]Family data'!$B$3="No Family","",IF('[1]Family data'!I12="YES",'[1]Family data'!C12,""))</f>
        <v/>
      </c>
      <c r="H31" s="1053" t="str">
        <f>IF('[1]Family data'!$B$3="No Family","",IF('[1]Family data'!I12="YES",'[1]Family data'!D12,""))</f>
        <v/>
      </c>
      <c r="I31" s="1054"/>
    </row>
    <row r="32" spans="1:9">
      <c r="A32" s="1048" t="str">
        <f>IF('[1]Family data'!$B$3="No Family","",IF('[1]Family data'!I13="YES",'[1]Family data'!A13,""))</f>
        <v/>
      </c>
      <c r="B32" s="1049"/>
      <c r="C32" s="1049"/>
      <c r="D32" s="1050"/>
      <c r="E32" s="1051" t="str">
        <f>IF('[1]Family data'!$B$3="No Family","",IF('[1]Family data'!I13="YES",'[1]Family data'!B13,""))</f>
        <v/>
      </c>
      <c r="F32" s="1052"/>
      <c r="G32" s="128" t="str">
        <f>IF('[1]Family data'!$B$3="No Family","",IF('[1]Family data'!I13="YES",'[1]Family data'!C13,""))</f>
        <v/>
      </c>
      <c r="H32" s="1053" t="str">
        <f>IF('[1]Family data'!$B$3="No Family","",IF('[1]Family data'!I13="YES",'[1]Family data'!D13,""))</f>
        <v/>
      </c>
      <c r="I32" s="1054"/>
    </row>
    <row r="33" spans="1:9">
      <c r="A33" s="1048" t="str">
        <f>IF('[1]Family data'!$B$3="No Family","",IF('[1]Family data'!I14="YES",'[1]Family data'!A14,""))</f>
        <v/>
      </c>
      <c r="B33" s="1049"/>
      <c r="C33" s="1049"/>
      <c r="D33" s="1050"/>
      <c r="E33" s="1051" t="str">
        <f>IF('[1]Family data'!$B$3="No Family","",IF('[1]Family data'!I14="YES",'[1]Family data'!B14,""))</f>
        <v/>
      </c>
      <c r="F33" s="1052"/>
      <c r="G33" s="128" t="str">
        <f>IF('[1]Family data'!$B$3="No Family","",IF('[1]Family data'!I14="YES",'[1]Family data'!C14,""))</f>
        <v/>
      </c>
      <c r="H33" s="1053" t="str">
        <f>IF('[1]Family data'!$B$3="No Family","",IF('[1]Family data'!I14="YES",'[1]Family data'!D14,""))</f>
        <v/>
      </c>
      <c r="I33" s="1054"/>
    </row>
    <row r="34" spans="1:9">
      <c r="A34" s="1048" t="str">
        <f>IF('[1]Family data'!$B$3="No Family","",IF('[1]Family data'!I15="YES",'[1]Family data'!A15,""))</f>
        <v/>
      </c>
      <c r="B34" s="1049"/>
      <c r="C34" s="1049"/>
      <c r="D34" s="1050"/>
      <c r="E34" s="1051" t="str">
        <f>IF('[1]Family data'!$B$3="No Family","",IF('[1]Family data'!I15="YES",'[1]Family data'!B15,""))</f>
        <v/>
      </c>
      <c r="F34" s="1052"/>
      <c r="G34" s="128" t="str">
        <f>IF('[1]Family data'!$B$3="No Family","",IF('[1]Family data'!I15="YES",'[1]Family data'!C15,""))</f>
        <v/>
      </c>
      <c r="H34" s="1053" t="str">
        <f>IF('[1]Family data'!$B$3="No Family","",IF('[1]Family data'!I15="YES",'[1]Family data'!D15,""))</f>
        <v/>
      </c>
      <c r="I34" s="1054"/>
    </row>
    <row r="35" spans="1:9">
      <c r="A35" s="1051" t="str">
        <f>IF('[1]Family data'!$B$3="No Family","",IF('[1]Family data'!I16="YES",'[1]Family data'!A16,""))</f>
        <v/>
      </c>
      <c r="B35" s="1055"/>
      <c r="C35" s="1055"/>
      <c r="D35" s="1052"/>
      <c r="E35" s="1051" t="str">
        <f>IF('[1]Family data'!$B$3="No Family","",IF('[1]Family data'!I16="YES",'[1]Family data'!B16,""))</f>
        <v/>
      </c>
      <c r="F35" s="1052"/>
      <c r="G35" s="128" t="str">
        <f>IF('[1]Family data'!$B$3="No Family","",IF('[1]Family data'!I16="YES",'[1]Family data'!C16,""))</f>
        <v/>
      </c>
      <c r="H35" s="1053" t="str">
        <f>IF('[1]Family data'!$B$3="No Family","",IF('[1]Family data'!I16="YES",'[1]Family data'!D16,""))</f>
        <v/>
      </c>
      <c r="I35" s="1054"/>
    </row>
    <row r="36" spans="1:9">
      <c r="A36" s="1051" t="str">
        <f>IF('[1]Family data'!$B$3="No Family","",IF('[1]Family data'!I17="YES",'[1]Family data'!A17,""))</f>
        <v/>
      </c>
      <c r="B36" s="1055"/>
      <c r="C36" s="1055"/>
      <c r="D36" s="1052"/>
      <c r="E36" s="1051" t="str">
        <f>IF('[1]Family data'!$B$3="No Family","",IF('[1]Family data'!I17="YES",'[1]Family data'!B17,""))</f>
        <v/>
      </c>
      <c r="F36" s="1052"/>
      <c r="G36" s="128" t="str">
        <f>IF('[1]Family data'!$B$3="No Family","",IF('[1]Family data'!I17="YES",'[1]Family data'!C17,""))</f>
        <v/>
      </c>
      <c r="H36" s="1053" t="str">
        <f>IF('[1]Family data'!$B$3="No Family","",IF('[1]Family data'!I17="YES",'[1]Family data'!D17,""))</f>
        <v/>
      </c>
      <c r="I36" s="1054"/>
    </row>
    <row r="37" spans="1:9">
      <c r="A37" s="1056" t="s">
        <v>405</v>
      </c>
      <c r="B37" s="1056"/>
      <c r="C37" s="1056"/>
      <c r="D37" s="1056"/>
      <c r="E37" s="1056"/>
      <c r="F37" s="1056"/>
      <c r="G37" s="1056"/>
      <c r="H37" s="1056"/>
      <c r="I37" s="1056"/>
    </row>
    <row r="38" spans="1:9">
      <c r="A38" s="129"/>
      <c r="B38" s="129"/>
      <c r="C38" s="129"/>
      <c r="D38" s="129"/>
      <c r="E38" s="129"/>
      <c r="F38" s="129"/>
      <c r="G38" s="129"/>
      <c r="H38" s="129"/>
      <c r="I38" s="130">
        <v>27</v>
      </c>
    </row>
    <row r="39" spans="1:9">
      <c r="A39" s="131" t="s">
        <v>406</v>
      </c>
      <c r="B39" s="1034" t="s">
        <v>407</v>
      </c>
      <c r="C39" s="1034"/>
      <c r="D39" s="1034"/>
      <c r="E39" s="1034"/>
      <c r="F39" s="1034"/>
      <c r="G39" s="1034"/>
      <c r="H39" s="1034"/>
      <c r="I39" s="1034"/>
    </row>
    <row r="40" spans="1:9" ht="20.25" customHeight="1">
      <c r="A40" s="125"/>
      <c r="B40" s="1034"/>
      <c r="C40" s="1034"/>
      <c r="D40" s="1034"/>
      <c r="E40" s="1034"/>
      <c r="F40" s="1034"/>
      <c r="G40" s="1034"/>
      <c r="H40" s="1034"/>
      <c r="I40" s="1034"/>
    </row>
    <row r="41" spans="1:9" ht="21" customHeight="1">
      <c r="A41" s="125"/>
      <c r="B41" s="1047" t="s">
        <v>408</v>
      </c>
      <c r="C41" s="1047"/>
      <c r="D41" s="1047"/>
      <c r="E41" s="1047"/>
      <c r="F41" s="1047"/>
      <c r="G41" s="1047"/>
      <c r="H41" s="1047"/>
      <c r="I41" s="1047"/>
    </row>
    <row r="42" spans="1:9" ht="21" customHeight="1">
      <c r="A42" s="132" t="s">
        <v>409</v>
      </c>
      <c r="B42" s="133">
        <f ca="1">IF($N$1="No Family","--N.A.--",DAY('[1]Family data'!D6))</f>
        <v>16</v>
      </c>
      <c r="C42" s="134" t="s">
        <v>410</v>
      </c>
      <c r="D42" s="133">
        <f ca="1">IF($N$1="No Family","--N.A.--",MONTH('[1]Family data'!D6))</f>
        <v>10</v>
      </c>
      <c r="E42" s="132" t="s">
        <v>411</v>
      </c>
      <c r="F42" s="132">
        <f ca="1">IF($N$1="No Family","--N.A.--",YEAR('[1]Family data'!D6))</f>
        <v>2021</v>
      </c>
      <c r="G42" s="133" t="s">
        <v>412</v>
      </c>
      <c r="H42" s="1042" t="str">
        <f>IF($N$1="No Family","--N.A.--",'[1]Family data'!H3)</f>
        <v>BIKANER</v>
      </c>
      <c r="I42" s="1042"/>
    </row>
    <row r="43" spans="1:9" ht="19.5" customHeight="1">
      <c r="A43" s="125" t="s">
        <v>413</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975" t="s">
        <v>414</v>
      </c>
      <c r="F47" s="975"/>
      <c r="G47" s="975"/>
      <c r="H47" s="975"/>
      <c r="I47" s="975"/>
    </row>
    <row r="48" spans="1:9">
      <c r="A48" s="982" t="s">
        <v>415</v>
      </c>
      <c r="B48" s="982"/>
      <c r="C48" s="982"/>
      <c r="D48" s="982"/>
      <c r="E48" s="982"/>
      <c r="F48" s="982"/>
      <c r="G48" s="982"/>
      <c r="H48" s="982"/>
      <c r="I48" s="982"/>
    </row>
    <row r="49" spans="1:9">
      <c r="A49" s="125"/>
      <c r="B49" s="125"/>
      <c r="C49" s="125"/>
      <c r="D49" s="125"/>
      <c r="E49" s="125"/>
      <c r="F49" s="125"/>
      <c r="G49" s="125"/>
      <c r="H49" s="125"/>
      <c r="I49" s="125"/>
    </row>
    <row r="50" spans="1:9">
      <c r="A50" s="974" t="s">
        <v>416</v>
      </c>
      <c r="B50" s="974"/>
      <c r="C50" s="974"/>
      <c r="D50" s="1046" t="str">
        <f>IF($N$1="No Family","--N.A.--",[1]Mastersheet!B3)</f>
        <v xml:space="preserve">PRAVESH KUMAR SHARMA </v>
      </c>
      <c r="E50" s="1046"/>
      <c r="F50" s="1046"/>
      <c r="G50" s="1046"/>
      <c r="H50" s="1046"/>
      <c r="I50" s="1046"/>
    </row>
    <row r="51" spans="1:9">
      <c r="A51" s="974" t="s">
        <v>417</v>
      </c>
      <c r="B51" s="974"/>
      <c r="C51" s="974"/>
      <c r="D51" s="1046" t="str">
        <f>IF($N$1="No Family","--N.A.--",[1]Mastersheet!B4)</f>
        <v>ASSISTANT ACCOUNT OFFICER -I</v>
      </c>
      <c r="E51" s="1046"/>
      <c r="F51" s="1046"/>
      <c r="G51" s="1046"/>
      <c r="H51" s="1046"/>
      <c r="I51" s="1046"/>
    </row>
    <row r="52" spans="1:9">
      <c r="A52" s="974" t="s">
        <v>362</v>
      </c>
      <c r="B52" s="974"/>
      <c r="C52" s="974"/>
      <c r="D52" s="1046" t="str">
        <f>IF($N$1="No Family","--N.A.--",[1]Mastersheet!B5)</f>
        <v>DIRECTOR SECONDARY EDUCATION, RAJASTHAN, BIKANER</v>
      </c>
      <c r="E52" s="1046"/>
      <c r="F52" s="1046"/>
      <c r="G52" s="1046"/>
      <c r="H52" s="1046"/>
      <c r="I52" s="1046"/>
    </row>
    <row r="53" spans="1:9" ht="30" customHeight="1">
      <c r="A53" s="125"/>
      <c r="B53" s="125"/>
      <c r="C53" s="125"/>
      <c r="D53" s="125"/>
      <c r="E53" s="125"/>
      <c r="F53" s="125"/>
      <c r="G53" s="125"/>
      <c r="H53" s="125"/>
      <c r="I53" s="125"/>
    </row>
    <row r="54" spans="1:9">
      <c r="A54" s="125"/>
      <c r="B54" s="125"/>
      <c r="C54" s="125"/>
      <c r="D54" s="125"/>
      <c r="E54" s="975" t="s">
        <v>181</v>
      </c>
      <c r="F54" s="975"/>
      <c r="G54" s="975"/>
      <c r="H54" s="975"/>
      <c r="I54" s="975"/>
    </row>
    <row r="55" spans="1:9">
      <c r="A55" s="125"/>
      <c r="B55" s="125"/>
      <c r="C55" s="125"/>
      <c r="D55" s="125"/>
      <c r="E55" s="974" t="s">
        <v>418</v>
      </c>
      <c r="F55" s="974"/>
      <c r="G55" s="974"/>
      <c r="H55" s="974"/>
      <c r="I55" s="974"/>
    </row>
    <row r="56" spans="1:9">
      <c r="A56" s="136"/>
      <c r="B56" s="125"/>
      <c r="C56" s="125"/>
      <c r="D56" s="125"/>
      <c r="E56" s="974" t="s">
        <v>2</v>
      </c>
      <c r="F56" s="974"/>
      <c r="G56" s="974"/>
      <c r="H56" s="974"/>
      <c r="I56" s="974"/>
    </row>
    <row r="57" spans="1:9">
      <c r="A57" s="1026" t="s">
        <v>419</v>
      </c>
      <c r="B57" s="1045"/>
      <c r="C57" s="1045"/>
      <c r="D57" s="1045"/>
      <c r="E57" s="1045"/>
      <c r="F57" s="1045"/>
      <c r="G57" s="1045"/>
      <c r="H57" s="1045"/>
      <c r="I57" s="1045"/>
    </row>
    <row r="58" spans="1:9">
      <c r="A58" s="1045"/>
      <c r="B58" s="1045"/>
      <c r="C58" s="1045"/>
      <c r="D58" s="1045"/>
      <c r="E58" s="1045"/>
      <c r="F58" s="1045"/>
      <c r="G58" s="1045"/>
      <c r="H58" s="1045"/>
      <c r="I58" s="1045"/>
    </row>
    <row r="59" spans="1:9">
      <c r="A59" s="125"/>
      <c r="B59" s="125"/>
      <c r="C59" s="125"/>
      <c r="D59" s="125"/>
      <c r="E59" s="125"/>
      <c r="F59" s="125"/>
      <c r="G59" s="125"/>
      <c r="H59" s="125"/>
      <c r="I59" s="125"/>
    </row>
    <row r="60" spans="1:9">
      <c r="A60" s="125" t="s">
        <v>135</v>
      </c>
      <c r="B60" s="125"/>
      <c r="C60" s="125"/>
      <c r="D60" s="125"/>
      <c r="E60" s="125"/>
      <c r="F60" s="125"/>
      <c r="G60" s="125"/>
      <c r="H60" s="125"/>
      <c r="I60" s="125"/>
    </row>
    <row r="61" spans="1:9">
      <c r="A61" s="974" t="str">
        <f>D50</f>
        <v xml:space="preserve">PRAVESH KUMAR SHARMA </v>
      </c>
      <c r="B61" s="974"/>
      <c r="C61" s="974"/>
      <c r="D61" s="974"/>
      <c r="E61" s="974"/>
      <c r="F61" s="974"/>
      <c r="G61" s="125"/>
      <c r="H61" s="125"/>
      <c r="I61" s="125"/>
    </row>
    <row r="62" spans="1:9">
      <c r="A62" s="974" t="str">
        <f>D51</f>
        <v>ASSISTANT ACCOUNT OFFICER -I</v>
      </c>
      <c r="B62" s="974"/>
      <c r="C62" s="974"/>
      <c r="D62" s="974"/>
      <c r="E62" s="974"/>
      <c r="F62" s="974"/>
      <c r="G62" s="125"/>
      <c r="H62" s="125"/>
      <c r="I62" s="125"/>
    </row>
    <row r="63" spans="1:9">
      <c r="A63" s="974" t="str">
        <f>D52</f>
        <v>DIRECTOR SECONDARY EDUCATION, RAJASTHAN, BIKANER</v>
      </c>
      <c r="B63" s="974"/>
      <c r="C63" s="974"/>
      <c r="D63" s="974"/>
      <c r="E63" s="974"/>
      <c r="F63" s="974"/>
      <c r="G63" s="125"/>
      <c r="H63" s="125"/>
      <c r="I63" s="125"/>
    </row>
    <row r="64" spans="1:9" ht="26.25" customHeight="1">
      <c r="A64" s="125" t="s">
        <v>420</v>
      </c>
      <c r="B64" s="125"/>
      <c r="C64" s="125"/>
      <c r="D64" s="125"/>
      <c r="E64" s="125"/>
      <c r="F64" s="125"/>
      <c r="G64" s="125"/>
      <c r="H64" s="125"/>
      <c r="I64" s="125"/>
    </row>
    <row r="65" spans="1:9">
      <c r="A65" s="975" t="s">
        <v>421</v>
      </c>
      <c r="B65" s="975"/>
      <c r="C65" s="975"/>
      <c r="D65" s="975"/>
      <c r="E65" s="975"/>
      <c r="F65" s="975"/>
      <c r="G65" s="975"/>
      <c r="H65" s="975"/>
      <c r="I65" s="975"/>
    </row>
    <row r="66" spans="1:9">
      <c r="A66" s="125" t="s">
        <v>422</v>
      </c>
      <c r="B66" s="1044">
        <f ca="1">IF($N$1="No Family","--N.A.--",IF('[1]Family data'!D6&gt;0,'[1]Family data'!D6,""))</f>
        <v>44485</v>
      </c>
      <c r="C66" s="1044"/>
      <c r="D66" s="974" t="s">
        <v>423</v>
      </c>
      <c r="E66" s="974"/>
      <c r="F66" s="974"/>
      <c r="G66" s="974"/>
      <c r="H66" s="974"/>
      <c r="I66" s="974"/>
    </row>
    <row r="67" spans="1:9">
      <c r="A67" s="125" t="s">
        <v>424</v>
      </c>
      <c r="B67" s="1042" t="s">
        <v>425</v>
      </c>
      <c r="C67" s="1042"/>
      <c r="D67" s="974" t="s">
        <v>426</v>
      </c>
      <c r="E67" s="974"/>
      <c r="F67" s="974"/>
      <c r="G67" s="974"/>
      <c r="H67" s="974"/>
      <c r="I67" s="974"/>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179</v>
      </c>
      <c r="B71" s="974" t="str">
        <f>IF($N$1="No Family","--N.A.--",IF('[1]Family data'!H3="","",'[1]Family data'!H3))</f>
        <v>BIKANER</v>
      </c>
      <c r="C71" s="974"/>
      <c r="D71" s="974"/>
      <c r="E71" s="975" t="s">
        <v>181</v>
      </c>
      <c r="F71" s="975"/>
      <c r="G71" s="975"/>
      <c r="H71" s="975"/>
      <c r="I71" s="975"/>
    </row>
    <row r="72" spans="1:9">
      <c r="A72" s="125" t="s">
        <v>427</v>
      </c>
      <c r="B72" s="1043" t="str">
        <f>IF($N$1="No Family","--N.A.--",[1]Pravesh!I201)</f>
        <v/>
      </c>
      <c r="C72" s="1043"/>
      <c r="D72" s="1043"/>
      <c r="E72" s="975" t="s">
        <v>428</v>
      </c>
      <c r="F72" s="975"/>
      <c r="G72" s="975"/>
      <c r="H72" s="975"/>
      <c r="I72" s="975"/>
    </row>
    <row r="73" spans="1:9">
      <c r="A73" s="125"/>
      <c r="B73" s="125"/>
      <c r="C73" s="125"/>
      <c r="D73" s="125"/>
      <c r="E73" s="125"/>
      <c r="F73" s="125"/>
      <c r="G73" s="125"/>
      <c r="H73" s="125"/>
      <c r="I73" s="125"/>
    </row>
    <row r="74" spans="1:9" ht="18" customHeight="1">
      <c r="A74" s="125" t="s">
        <v>429</v>
      </c>
      <c r="B74" s="977" t="s">
        <v>430</v>
      </c>
      <c r="C74" s="977"/>
      <c r="D74" s="977"/>
      <c r="E74" s="977"/>
      <c r="F74" s="977"/>
      <c r="G74" s="977"/>
      <c r="H74" s="977"/>
      <c r="I74" s="977"/>
    </row>
    <row r="75" spans="1:9">
      <c r="A75" s="125"/>
      <c r="B75" s="977"/>
      <c r="C75" s="977"/>
      <c r="D75" s="977"/>
      <c r="E75" s="977"/>
      <c r="F75" s="977"/>
      <c r="G75" s="977"/>
      <c r="H75" s="977"/>
      <c r="I75" s="977"/>
    </row>
    <row r="76" spans="1:9">
      <c r="A76" s="137"/>
      <c r="B76" s="977"/>
      <c r="C76" s="977"/>
      <c r="D76" s="977"/>
      <c r="E76" s="977"/>
      <c r="F76" s="977"/>
      <c r="G76" s="977"/>
      <c r="H76" s="977"/>
      <c r="I76" s="977"/>
    </row>
    <row r="77" spans="1:9">
      <c r="A77" s="126"/>
      <c r="B77" s="977"/>
      <c r="C77" s="977"/>
      <c r="D77" s="977"/>
      <c r="E77" s="977"/>
      <c r="F77" s="977"/>
      <c r="G77" s="977"/>
      <c r="H77" s="977"/>
      <c r="I77" s="977"/>
    </row>
    <row r="78" spans="1:9">
      <c r="A78" s="125" t="s">
        <v>431</v>
      </c>
      <c r="B78" s="125"/>
      <c r="C78" s="125"/>
      <c r="D78" s="125"/>
      <c r="E78" s="125"/>
      <c r="F78" s="125"/>
      <c r="G78" s="125"/>
      <c r="H78" s="125"/>
      <c r="I78" s="138">
        <f ca="1">B66</f>
        <v>44485</v>
      </c>
    </row>
    <row r="79" spans="1:9">
      <c r="A79" s="1041" t="s">
        <v>432</v>
      </c>
      <c r="B79" s="1041"/>
      <c r="C79" s="1041"/>
      <c r="D79" s="1041"/>
      <c r="E79" s="1041"/>
      <c r="F79" s="1041"/>
      <c r="G79" s="1041"/>
      <c r="H79" s="1041"/>
      <c r="I79" s="1041"/>
    </row>
    <row r="80" spans="1:9">
      <c r="A80" s="1041"/>
      <c r="B80" s="1041"/>
      <c r="C80" s="1041"/>
      <c r="D80" s="1041"/>
      <c r="E80" s="1041"/>
      <c r="F80" s="1041"/>
      <c r="G80" s="1041"/>
      <c r="H80" s="1041"/>
      <c r="I80" s="1041"/>
    </row>
    <row r="81" spans="1:1">
      <c r="A81" s="139"/>
    </row>
    <row r="83" spans="1:1">
      <c r="A83" s="139"/>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8.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28</v>
      </c>
    </row>
    <row r="2" spans="1:10" ht="18.75" customHeight="1">
      <c r="A2" s="1097" t="s">
        <v>581</v>
      </c>
      <c r="B2" s="1097"/>
      <c r="C2" s="1097"/>
      <c r="D2" s="1097"/>
      <c r="E2" s="1097"/>
      <c r="F2" s="1097"/>
      <c r="G2" s="1097"/>
      <c r="H2" s="1097"/>
      <c r="I2" s="1097"/>
      <c r="J2" s="1097"/>
    </row>
    <row r="3" spans="1:10" ht="18.75" customHeight="1">
      <c r="A3" s="1097" t="s">
        <v>582</v>
      </c>
      <c r="B3" s="1097"/>
      <c r="C3" s="1097"/>
      <c r="D3" s="1097"/>
      <c r="E3" s="1097"/>
      <c r="F3" s="1097"/>
      <c r="G3" s="1097"/>
      <c r="H3" s="1097"/>
      <c r="I3" s="1097"/>
      <c r="J3" s="1097"/>
    </row>
    <row r="4" spans="1:10" ht="23.25" customHeight="1">
      <c r="A4" s="1097" t="s">
        <v>583</v>
      </c>
      <c r="B4" s="1097"/>
      <c r="C4" s="1097"/>
      <c r="D4" s="1097"/>
      <c r="E4" s="1097"/>
      <c r="F4" s="1097"/>
      <c r="G4" s="1097"/>
      <c r="H4" s="1097"/>
      <c r="I4" s="1097"/>
      <c r="J4" s="1097"/>
    </row>
    <row r="5" spans="1:10" ht="18.75" customHeight="1">
      <c r="A5" s="1090" t="s">
        <v>229</v>
      </c>
      <c r="B5" s="1090"/>
      <c r="C5" s="1090"/>
      <c r="D5" s="1090"/>
      <c r="E5" s="1090"/>
      <c r="F5" s="1090" t="str">
        <f>[1]Mastersheet!B3</f>
        <v xml:space="preserve">PRAVESH KUMAR SHARMA </v>
      </c>
      <c r="G5" s="1090"/>
      <c r="H5" s="1090"/>
      <c r="I5" s="1090"/>
      <c r="J5" s="1090"/>
    </row>
    <row r="6" spans="1:10" ht="18.75" customHeight="1">
      <c r="A6" s="1090" t="s">
        <v>2</v>
      </c>
      <c r="B6" s="1090"/>
      <c r="C6" s="1090"/>
      <c r="D6" s="1090"/>
      <c r="E6" s="1090"/>
      <c r="F6" s="1090" t="str">
        <f>[1]Mastersheet!B4</f>
        <v>ASSISTANT ACCOUNT OFFICER -I</v>
      </c>
      <c r="G6" s="1090"/>
      <c r="H6" s="1090"/>
      <c r="I6" s="1090"/>
      <c r="J6" s="1090"/>
    </row>
    <row r="7" spans="1:10" ht="18.75" customHeight="1">
      <c r="A7" s="1090" t="s">
        <v>584</v>
      </c>
      <c r="B7" s="1090"/>
      <c r="C7" s="1090"/>
      <c r="D7" s="1090"/>
      <c r="E7" s="1090"/>
      <c r="F7" s="1091">
        <f>[1]Mastersheet!C62</f>
        <v>24549</v>
      </c>
      <c r="G7" s="1091"/>
      <c r="H7" s="1091"/>
      <c r="I7" s="1091"/>
      <c r="J7" s="1091"/>
    </row>
    <row r="8" spans="1:10" ht="18.75" customHeight="1">
      <c r="A8" s="1090" t="s">
        <v>585</v>
      </c>
      <c r="B8" s="1090"/>
      <c r="C8" s="1090"/>
      <c r="D8" s="1090"/>
      <c r="E8" s="1090"/>
      <c r="F8" s="1091">
        <f>[1]Mastersheet!B63</f>
        <v>32979</v>
      </c>
      <c r="G8" s="1091"/>
      <c r="H8" s="1091"/>
      <c r="I8" s="1091"/>
      <c r="J8" s="1091"/>
    </row>
    <row r="9" spans="1:10" ht="18.75" customHeight="1">
      <c r="A9" s="1090" t="s">
        <v>586</v>
      </c>
      <c r="B9" s="1090"/>
      <c r="C9" s="1090"/>
      <c r="D9" s="1090"/>
      <c r="E9" s="1090"/>
      <c r="F9" s="1090"/>
      <c r="G9" s="1090"/>
      <c r="H9" s="1090"/>
      <c r="I9" s="1090"/>
      <c r="J9" s="1090"/>
    </row>
    <row r="10" spans="1:10" ht="18.75" customHeight="1">
      <c r="A10" s="1090" t="s">
        <v>587</v>
      </c>
      <c r="B10" s="1090"/>
      <c r="C10" s="1090"/>
      <c r="D10" s="1090"/>
      <c r="E10" s="1090"/>
      <c r="F10" s="1091" t="str">
        <f>IF([1]Mastersheet!C19&gt;0,[1]Mastersheet!C19,"")</f>
        <v/>
      </c>
      <c r="G10" s="1091"/>
      <c r="H10" s="1091"/>
      <c r="I10" s="1091"/>
      <c r="J10" s="1091"/>
    </row>
    <row r="11" spans="1:10" ht="18.75" customHeight="1">
      <c r="A11" s="1092" t="s">
        <v>308</v>
      </c>
      <c r="B11" s="1095" t="s">
        <v>588</v>
      </c>
      <c r="C11" s="1095"/>
      <c r="D11" s="1095"/>
      <c r="E11" s="1095" t="s">
        <v>81</v>
      </c>
      <c r="F11" s="1095"/>
      <c r="G11" s="1095" t="s">
        <v>589</v>
      </c>
      <c r="H11" s="1095"/>
      <c r="I11" s="1096" t="s">
        <v>590</v>
      </c>
      <c r="J11" s="1096" t="s">
        <v>591</v>
      </c>
    </row>
    <row r="12" spans="1:10" ht="18.75" customHeight="1">
      <c r="A12" s="1093"/>
      <c r="B12" s="1095"/>
      <c r="C12" s="1095"/>
      <c r="D12" s="1095"/>
      <c r="E12" s="1095"/>
      <c r="F12" s="1095"/>
      <c r="G12" s="1095"/>
      <c r="H12" s="1095"/>
      <c r="I12" s="1096"/>
      <c r="J12" s="1096"/>
    </row>
    <row r="13" spans="1:10" ht="27" customHeight="1">
      <c r="A13" s="1094"/>
      <c r="B13" s="1095"/>
      <c r="C13" s="1095"/>
      <c r="D13" s="1095"/>
      <c r="E13" s="1095"/>
      <c r="F13" s="1095"/>
      <c r="G13" s="1095"/>
      <c r="H13" s="1095"/>
      <c r="I13" s="1096"/>
      <c r="J13" s="1096"/>
    </row>
    <row r="14" spans="1:10" s="191" customFormat="1" ht="18.75" customHeight="1">
      <c r="A14" s="189">
        <v>1</v>
      </c>
      <c r="B14" s="1089">
        <v>2</v>
      </c>
      <c r="C14" s="1089"/>
      <c r="D14" s="1089"/>
      <c r="E14" s="1089">
        <v>3</v>
      </c>
      <c r="F14" s="1089"/>
      <c r="G14" s="1089">
        <v>4</v>
      </c>
      <c r="H14" s="1089"/>
      <c r="I14" s="190">
        <v>5</v>
      </c>
      <c r="J14" s="189">
        <v>6</v>
      </c>
    </row>
    <row r="15" spans="1:10" ht="18.75" customHeight="1">
      <c r="A15" s="189">
        <v>1</v>
      </c>
      <c r="B15" s="1086" t="str">
        <f>IF('[1]Family data'!A11&gt;0,'[1]Family data'!A11,"")</f>
        <v>ABCD</v>
      </c>
      <c r="C15" s="1087"/>
      <c r="D15" s="1088"/>
      <c r="E15" s="1084">
        <f>IF('[1]Family data'!E11&gt;0,'[1]Family data'!E11,"")</f>
        <v>24167</v>
      </c>
      <c r="F15" s="1085"/>
      <c r="G15" s="1081" t="str">
        <f>IF('[1]Family data'!B11&gt;0,'[1]Family data'!B11,"")</f>
        <v>Wife</v>
      </c>
      <c r="H15" s="1083"/>
      <c r="I15" s="192"/>
      <c r="J15" s="193" t="str">
        <f>'[1]Family data'!$F$108</f>
        <v/>
      </c>
    </row>
    <row r="16" spans="1:10" ht="18.75" customHeight="1">
      <c r="A16" s="98">
        <f t="shared" ref="A16:A23" si="0">IF(B16="","",A15+1)</f>
        <v>2</v>
      </c>
      <c r="B16" s="1086" t="str">
        <f>IF('[1]Family data'!A12&gt;0,'[1]Family data'!A12,"")</f>
        <v>PQRS</v>
      </c>
      <c r="C16" s="1087"/>
      <c r="D16" s="1088"/>
      <c r="E16" s="1084">
        <f>IF('[1]Family data'!E12&gt;0,'[1]Family data'!E12,"")</f>
        <v>36982</v>
      </c>
      <c r="F16" s="1085"/>
      <c r="G16" s="1081" t="str">
        <f>IF('[1]Family data'!B12&gt;0,'[1]Family data'!B12,"")</f>
        <v>Son</v>
      </c>
      <c r="H16" s="1083"/>
      <c r="I16" s="192"/>
      <c r="J16" s="192"/>
    </row>
    <row r="17" spans="1:10" ht="18.75" customHeight="1">
      <c r="A17" s="98" t="str">
        <f t="shared" si="0"/>
        <v/>
      </c>
      <c r="B17" s="1086" t="str">
        <f>IF('[1]Family data'!A13&gt;0,'[1]Family data'!A13,"")</f>
        <v/>
      </c>
      <c r="C17" s="1087"/>
      <c r="D17" s="1088"/>
      <c r="E17" s="1084" t="str">
        <f>IF('[1]Family data'!E13&gt;0,'[1]Family data'!E13,"")</f>
        <v/>
      </c>
      <c r="F17" s="1085"/>
      <c r="G17" s="1081" t="str">
        <f>IF('[1]Family data'!B13&gt;0,'[1]Family data'!B13,"")</f>
        <v/>
      </c>
      <c r="H17" s="1083"/>
      <c r="I17" s="192"/>
      <c r="J17" s="192"/>
    </row>
    <row r="18" spans="1:10" ht="18.75" customHeight="1">
      <c r="A18" s="98" t="str">
        <f t="shared" si="0"/>
        <v/>
      </c>
      <c r="B18" s="1086" t="str">
        <f>IF('[1]Family data'!A14&gt;0,'[1]Family data'!A14,"")</f>
        <v/>
      </c>
      <c r="C18" s="1087"/>
      <c r="D18" s="1088"/>
      <c r="E18" s="1084" t="str">
        <f>IF('[1]Family data'!E14&gt;0,'[1]Family data'!E14,"")</f>
        <v/>
      </c>
      <c r="F18" s="1085"/>
      <c r="G18" s="1081" t="str">
        <f>IF('[1]Family data'!B14&gt;0,'[1]Family data'!B14,"")</f>
        <v/>
      </c>
      <c r="H18" s="1083"/>
      <c r="I18" s="192"/>
      <c r="J18" s="192"/>
    </row>
    <row r="19" spans="1:10" ht="18.75" customHeight="1">
      <c r="A19" s="98" t="str">
        <f t="shared" si="0"/>
        <v/>
      </c>
      <c r="B19" s="1081" t="str">
        <f>IF('[1]Family data'!A15&gt;0,'[1]Family data'!A15,"")</f>
        <v/>
      </c>
      <c r="C19" s="1082"/>
      <c r="D19" s="1083"/>
      <c r="E19" s="1084" t="str">
        <f>IF('[1]Family data'!E15&gt;0,'[1]Family data'!E15,"")</f>
        <v/>
      </c>
      <c r="F19" s="1085"/>
      <c r="G19" s="1081" t="str">
        <f>IF('[1]Family data'!B15&gt;0,'[1]Family data'!B15,"")</f>
        <v/>
      </c>
      <c r="H19" s="1083"/>
      <c r="I19" s="192"/>
      <c r="J19" s="192"/>
    </row>
    <row r="20" spans="1:10" ht="18.75" customHeight="1">
      <c r="A20" s="98" t="str">
        <f t="shared" si="0"/>
        <v/>
      </c>
      <c r="B20" s="1081" t="str">
        <f>IF('[1]Family data'!A16&gt;0,'[1]Family data'!A16,"")</f>
        <v/>
      </c>
      <c r="C20" s="1082"/>
      <c r="D20" s="1083"/>
      <c r="E20" s="1084" t="str">
        <f>IF('[1]Family data'!E16&gt;0,'[1]Family data'!E16,"")</f>
        <v/>
      </c>
      <c r="F20" s="1085"/>
      <c r="G20" s="1081" t="str">
        <f>IF('[1]Family data'!B16&gt;0,'[1]Family data'!B16,"")</f>
        <v/>
      </c>
      <c r="H20" s="1083"/>
      <c r="I20" s="192"/>
      <c r="J20" s="192"/>
    </row>
    <row r="21" spans="1:10" ht="18.75" customHeight="1">
      <c r="A21" s="98" t="str">
        <f t="shared" si="0"/>
        <v/>
      </c>
      <c r="B21" s="1081" t="str">
        <f>IF('[1]Family data'!A17&gt;0,'[1]Family data'!A17,"")</f>
        <v/>
      </c>
      <c r="C21" s="1082"/>
      <c r="D21" s="1083"/>
      <c r="E21" s="1084" t="str">
        <f>IF('[1]Family data'!E17&gt;0,'[1]Family data'!E17,"")</f>
        <v/>
      </c>
      <c r="F21" s="1085"/>
      <c r="G21" s="1081" t="str">
        <f>IF('[1]Family data'!B17&gt;0,'[1]Family data'!B17,"")</f>
        <v/>
      </c>
      <c r="H21" s="1083"/>
      <c r="I21" s="192"/>
      <c r="J21" s="192"/>
    </row>
    <row r="22" spans="1:10" ht="18.75" customHeight="1">
      <c r="A22" s="98" t="str">
        <f t="shared" si="0"/>
        <v/>
      </c>
      <c r="B22" s="1081" t="str">
        <f>IF('[1]Family data'!A18&gt;0,'[1]Family data'!A18,"")</f>
        <v/>
      </c>
      <c r="C22" s="1082"/>
      <c r="D22" s="1083"/>
      <c r="E22" s="1084" t="str">
        <f>IF('[1]Family data'!E18&gt;0,'[1]Family data'!E18,"")</f>
        <v/>
      </c>
      <c r="F22" s="1085"/>
      <c r="G22" s="1081" t="str">
        <f>IF('[1]Family data'!B18&gt;0,'[1]Family data'!B18,"")</f>
        <v/>
      </c>
      <c r="H22" s="1083"/>
      <c r="I22" s="192"/>
      <c r="J22" s="192"/>
    </row>
    <row r="23" spans="1:10" ht="18.75" customHeight="1">
      <c r="A23" s="98" t="str">
        <f t="shared" si="0"/>
        <v/>
      </c>
      <c r="B23" s="1081" t="str">
        <f>IF('[1]Family data'!A19&gt;0,'[1]Family data'!A19,"")</f>
        <v/>
      </c>
      <c r="C23" s="1082"/>
      <c r="D23" s="1083"/>
      <c r="E23" s="1084" t="str">
        <f>IF('[1]Family data'!E19&gt;0,'[1]Family data'!E19,"")</f>
        <v/>
      </c>
      <c r="F23" s="1085"/>
      <c r="G23" s="1081" t="str">
        <f>IF('[1]Family data'!B19&gt;0,'[1]Family data'!B19,"")</f>
        <v/>
      </c>
      <c r="H23" s="1083"/>
      <c r="I23" s="192"/>
      <c r="J23" s="192"/>
    </row>
    <row r="24" spans="1:10" ht="18.75" customHeight="1">
      <c r="A24" s="194" t="str">
        <f>IF(J15="See Note","Note-:","")</f>
        <v/>
      </c>
      <c r="B24" s="1077" t="str">
        <f>'[1]Family data'!$E$113</f>
        <v/>
      </c>
      <c r="C24" s="1077"/>
      <c r="D24" s="1077"/>
      <c r="E24" s="1077"/>
      <c r="F24" s="1077"/>
      <c r="G24" s="1077"/>
      <c r="H24" s="1077"/>
      <c r="I24" s="1077"/>
      <c r="J24" s="1077"/>
    </row>
    <row r="25" spans="1:10" ht="18.75" customHeight="1">
      <c r="A25" s="194"/>
      <c r="B25" s="1078"/>
      <c r="C25" s="1078"/>
      <c r="D25" s="1078"/>
      <c r="E25" s="1078"/>
      <c r="F25" s="1078"/>
      <c r="G25" s="1078"/>
      <c r="H25" s="1078"/>
      <c r="I25" s="1078"/>
      <c r="J25" s="1078"/>
    </row>
    <row r="26" spans="1:10" ht="18.75" customHeight="1">
      <c r="A26" s="1075" t="s">
        <v>592</v>
      </c>
      <c r="B26" s="1075"/>
      <c r="C26" s="1075"/>
      <c r="D26" s="1075"/>
      <c r="E26" s="1075"/>
      <c r="F26" s="1075"/>
      <c r="G26" s="1075"/>
      <c r="H26" s="1075"/>
      <c r="I26" s="1075"/>
      <c r="J26" s="1075"/>
    </row>
    <row r="27" spans="1:10" ht="18.75" customHeight="1">
      <c r="A27" s="1075"/>
      <c r="B27" s="1075"/>
      <c r="C27" s="1075"/>
      <c r="D27" s="1075"/>
      <c r="E27" s="1075"/>
      <c r="F27" s="1075"/>
      <c r="G27" s="1075"/>
      <c r="H27" s="1075"/>
      <c r="I27" s="1075"/>
      <c r="J27" s="1075"/>
    </row>
    <row r="28" spans="1:10" ht="18.75" customHeight="1">
      <c r="A28" s="195"/>
      <c r="B28" s="195"/>
      <c r="C28" s="195"/>
      <c r="D28" s="195"/>
      <c r="E28" s="195"/>
      <c r="F28" s="1076" t="str">
        <f>[1]Pravesh!D232</f>
        <v>Signature of government employee</v>
      </c>
      <c r="G28" s="1076"/>
      <c r="H28" s="1076"/>
      <c r="I28" s="1076"/>
      <c r="J28" s="1076"/>
    </row>
    <row r="29" spans="1:10" ht="18.75" customHeight="1">
      <c r="A29" s="1079" t="s">
        <v>179</v>
      </c>
      <c r="B29" s="1079"/>
      <c r="C29" s="1079" t="str">
        <f>'[1]Family data'!H3</f>
        <v>BIKANER</v>
      </c>
      <c r="D29" s="1079"/>
      <c r="E29" s="1079"/>
      <c r="F29" s="195"/>
      <c r="G29" s="195"/>
      <c r="H29" s="195"/>
      <c r="I29" s="195"/>
      <c r="J29" s="195"/>
    </row>
    <row r="30" spans="1:10" ht="18.75" customHeight="1">
      <c r="A30" s="1079" t="s">
        <v>180</v>
      </c>
      <c r="B30" s="1079"/>
      <c r="C30" s="1080" t="str">
        <f>[1]Pravesh!I201</f>
        <v/>
      </c>
      <c r="D30" s="1079"/>
      <c r="E30" s="1079"/>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1075" t="s">
        <v>593</v>
      </c>
      <c r="B33" s="1075"/>
      <c r="C33" s="1075"/>
      <c r="D33" s="1075"/>
      <c r="E33" s="1075"/>
      <c r="F33" s="1075"/>
      <c r="G33" s="1075"/>
      <c r="H33" s="1075"/>
      <c r="I33" s="1075"/>
      <c r="J33" s="1075"/>
    </row>
    <row r="34" spans="1:10" ht="18.75" customHeight="1">
      <c r="A34" s="1075"/>
      <c r="B34" s="1075"/>
      <c r="C34" s="1075"/>
      <c r="D34" s="1075"/>
      <c r="E34" s="1075"/>
      <c r="F34" s="1075"/>
      <c r="G34" s="1075"/>
      <c r="H34" s="1075"/>
      <c r="I34" s="1075"/>
      <c r="J34" s="1075"/>
    </row>
    <row r="35" spans="1:10" ht="18.75" customHeight="1">
      <c r="A35" s="195"/>
      <c r="B35" s="195"/>
      <c r="C35" s="195"/>
      <c r="D35" s="195"/>
      <c r="E35" s="195"/>
      <c r="F35" s="195"/>
      <c r="G35" s="195"/>
      <c r="H35" s="195"/>
      <c r="I35" s="195"/>
      <c r="J35" s="195"/>
    </row>
    <row r="36" spans="1:10" ht="18.75" customHeight="1">
      <c r="A36" s="1076" t="s">
        <v>594</v>
      </c>
      <c r="B36" s="1076"/>
      <c r="C36" s="1076"/>
      <c r="D36" s="1076"/>
      <c r="E36" s="1076"/>
      <c r="F36" s="1076"/>
      <c r="G36" s="1076"/>
      <c r="H36" s="1076"/>
      <c r="I36" s="1076"/>
      <c r="J36" s="1076"/>
    </row>
    <row r="37" spans="1:10" ht="18.75" customHeight="1">
      <c r="A37" s="195"/>
      <c r="B37" s="195"/>
      <c r="C37" s="195"/>
      <c r="D37" s="195"/>
      <c r="E37" s="195"/>
      <c r="F37" s="195"/>
      <c r="G37" s="195"/>
      <c r="H37" s="195"/>
      <c r="I37" s="195"/>
      <c r="J37" s="195"/>
    </row>
    <row r="38" spans="1:10" ht="18.75" customHeight="1">
      <c r="A38" s="1076" t="s">
        <v>595</v>
      </c>
      <c r="B38" s="1076"/>
      <c r="C38" s="1076"/>
      <c r="D38" s="1076"/>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1076" t="s">
        <v>596</v>
      </c>
      <c r="B40" s="1076"/>
      <c r="C40" s="1076"/>
      <c r="D40" s="1076"/>
      <c r="E40" s="195"/>
      <c r="F40" s="195"/>
      <c r="G40" s="195"/>
      <c r="H40" s="195"/>
      <c r="I40" s="195"/>
      <c r="J40" s="195"/>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49"/>
  <dimension ref="A1:N82"/>
  <sheetViews>
    <sheetView view="pageBreakPreview" topLeftCell="A64" zoomScaleSheetLayoutView="100" workbookViewId="0">
      <selection activeCell="B38" sqref="B38:I39"/>
    </sheetView>
  </sheetViews>
  <sheetFormatPr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29</v>
      </c>
      <c r="N1" s="124" t="str">
        <f>'[1]Family data'!$B$3</f>
        <v>Family</v>
      </c>
    </row>
    <row r="2" spans="1:14">
      <c r="A2" s="982" t="s">
        <v>433</v>
      </c>
      <c r="B2" s="982"/>
      <c r="C2" s="982"/>
      <c r="D2" s="982"/>
      <c r="E2" s="982"/>
      <c r="F2" s="982"/>
      <c r="G2" s="982"/>
      <c r="H2" s="982"/>
      <c r="I2" s="982"/>
    </row>
    <row r="3" spans="1:14">
      <c r="A3" s="140"/>
      <c r="B3" s="140"/>
      <c r="C3" s="140"/>
      <c r="D3" s="140"/>
      <c r="E3" s="140"/>
      <c r="F3" s="1101" t="str">
        <f>IF($N$1="Family","THE FORM NO 2 IS NOT APPLICABLE DUE TO PENSIONER   HAVING FAMILY ","")</f>
        <v xml:space="preserve">THE FORM NO 2 IS NOT APPLICABLE DUE TO PENSIONER   HAVING FAMILY </v>
      </c>
      <c r="G3" s="1101"/>
      <c r="H3" s="1101"/>
      <c r="I3" s="1101"/>
    </row>
    <row r="4" spans="1:14">
      <c r="A4" s="125"/>
      <c r="B4" s="125"/>
      <c r="C4" s="125"/>
      <c r="D4" s="125"/>
      <c r="E4" s="125"/>
      <c r="F4" s="1101"/>
      <c r="G4" s="1101"/>
      <c r="H4" s="1101"/>
      <c r="I4" s="1101"/>
    </row>
    <row r="5" spans="1:14">
      <c r="A5" s="982" t="s">
        <v>394</v>
      </c>
      <c r="B5" s="982"/>
      <c r="C5" s="982"/>
      <c r="D5" s="982"/>
      <c r="E5" s="982"/>
      <c r="F5" s="982"/>
      <c r="G5" s="982"/>
      <c r="H5" s="982"/>
      <c r="I5" s="982"/>
    </row>
    <row r="6" spans="1:14" ht="18" customHeight="1">
      <c r="A6" s="1026" t="s">
        <v>434</v>
      </c>
      <c r="B6" s="1026"/>
      <c r="C6" s="1026"/>
      <c r="D6" s="1026"/>
      <c r="E6" s="1026"/>
      <c r="F6" s="1026"/>
      <c r="G6" s="1026"/>
      <c r="H6" s="1026"/>
      <c r="I6" s="1026"/>
    </row>
    <row r="7" spans="1:14">
      <c r="A7" s="1026"/>
      <c r="B7" s="1026"/>
      <c r="C7" s="1026"/>
      <c r="D7" s="1026"/>
      <c r="E7" s="1026"/>
      <c r="F7" s="1026"/>
      <c r="G7" s="1026"/>
      <c r="H7" s="1026"/>
      <c r="I7" s="1026"/>
    </row>
    <row r="8" spans="1:14" ht="15.75" customHeight="1">
      <c r="A8" s="126" t="str">
        <f>IF($N$1="Family","--N.A.--","I " )</f>
        <v>--N.A.--</v>
      </c>
      <c r="B8" s="976" t="str">
        <f>IF($N$1="Family","--N.A.--",[1]Mastersheet!B3:D3)</f>
        <v>--N.A.--</v>
      </c>
      <c r="C8" s="976"/>
      <c r="D8" s="976"/>
      <c r="E8" s="976"/>
      <c r="F8" s="976"/>
      <c r="G8" s="1070" t="s">
        <v>435</v>
      </c>
      <c r="H8" s="1070"/>
      <c r="I8" s="1070"/>
    </row>
    <row r="9" spans="1:14">
      <c r="A9" s="1067" t="s">
        <v>436</v>
      </c>
      <c r="B9" s="1067"/>
      <c r="C9" s="1067"/>
      <c r="D9" s="1067"/>
      <c r="E9" s="1067"/>
      <c r="F9" s="1067"/>
      <c r="G9" s="1067"/>
      <c r="H9" s="1067"/>
      <c r="I9" s="1067"/>
    </row>
    <row r="10" spans="1:14">
      <c r="A10" s="1067"/>
      <c r="B10" s="1067"/>
      <c r="C10" s="1067"/>
      <c r="D10" s="1067"/>
      <c r="E10" s="1067"/>
      <c r="F10" s="1067"/>
      <c r="G10" s="1067"/>
      <c r="H10" s="1067"/>
      <c r="I10" s="1067"/>
    </row>
    <row r="11" spans="1:14">
      <c r="A11" s="1068"/>
      <c r="B11" s="1068"/>
      <c r="C11" s="1068"/>
      <c r="D11" s="1068"/>
      <c r="E11" s="1068"/>
      <c r="F11" s="1068"/>
      <c r="G11" s="1068"/>
      <c r="H11" s="1068"/>
      <c r="I11" s="1068"/>
    </row>
    <row r="12" spans="1:14">
      <c r="A12" s="496" t="s">
        <v>398</v>
      </c>
      <c r="B12" s="496"/>
      <c r="C12" s="496"/>
      <c r="D12" s="496"/>
      <c r="E12" s="1057" t="s">
        <v>399</v>
      </c>
      <c r="F12" s="1069"/>
      <c r="G12" s="1057" t="s">
        <v>400</v>
      </c>
      <c r="H12" s="1057" t="s">
        <v>401</v>
      </c>
      <c r="I12" s="1069"/>
    </row>
    <row r="13" spans="1:14" ht="18" customHeight="1">
      <c r="A13" s="1057" t="s">
        <v>402</v>
      </c>
      <c r="B13" s="1057"/>
      <c r="C13" s="1057"/>
      <c r="D13" s="1057"/>
      <c r="E13" s="1069"/>
      <c r="F13" s="1069"/>
      <c r="G13" s="1057"/>
      <c r="H13" s="1069"/>
      <c r="I13" s="1069"/>
    </row>
    <row r="14" spans="1:14">
      <c r="A14" s="1057"/>
      <c r="B14" s="1057"/>
      <c r="C14" s="1057"/>
      <c r="D14" s="1057"/>
      <c r="E14" s="1069"/>
      <c r="F14" s="1069"/>
      <c r="G14" s="1057"/>
      <c r="H14" s="1069"/>
      <c r="I14" s="1069"/>
    </row>
    <row r="15" spans="1:14">
      <c r="A15" s="496">
        <v>1</v>
      </c>
      <c r="B15" s="496"/>
      <c r="C15" s="496"/>
      <c r="D15" s="496"/>
      <c r="E15" s="496">
        <v>2</v>
      </c>
      <c r="F15" s="496"/>
      <c r="G15" s="127">
        <v>3</v>
      </c>
      <c r="H15" s="496">
        <v>4</v>
      </c>
      <c r="I15" s="496"/>
    </row>
    <row r="16" spans="1:14">
      <c r="A16" s="1048" t="str">
        <f>IF('[1]Family data'!$B$3="Family","",IF('[1]Family data'!H11="Original nominee",'[1]Family data'!A11,""))</f>
        <v/>
      </c>
      <c r="B16" s="1049"/>
      <c r="C16" s="1049"/>
      <c r="D16" s="1050"/>
      <c r="E16" s="1051" t="str">
        <f>IF('[1]Family data'!$B$3="Family","",IF('[1]Family data'!H11="Original nominee",'[1]Family data'!B11,""))</f>
        <v/>
      </c>
      <c r="F16" s="1052"/>
      <c r="G16" s="128" t="str">
        <f>IF('[1]Family data'!$B$3="Family","",IF('[1]Family data'!H11="Original nominee",'[1]Family data'!C11,""))</f>
        <v/>
      </c>
      <c r="H16" s="1053" t="str">
        <f>IF('[1]Family data'!$B$3="Family","",IF('[1]Family data'!H11="Original nominee",'[1]Family data'!D11,""))</f>
        <v/>
      </c>
      <c r="I16" s="1054"/>
    </row>
    <row r="17" spans="1:9">
      <c r="A17" s="1048" t="str">
        <f>IF('[1]Family data'!$B$3="Family","",IF('[1]Family data'!H12="Original nominee",'[1]Family data'!A12,""))</f>
        <v/>
      </c>
      <c r="B17" s="1049"/>
      <c r="C17" s="1049"/>
      <c r="D17" s="1050"/>
      <c r="E17" s="1051" t="str">
        <f>IF('[1]Family data'!$B$3="Family","",IF('[1]Family data'!H12="Original nominee",'[1]Family data'!B12,""))</f>
        <v/>
      </c>
      <c r="F17" s="1052"/>
      <c r="G17" s="128" t="str">
        <f>IF('[1]Family data'!$B$3="Family","",IF('[1]Family data'!H12="Original nominee",'[1]Family data'!C12,""))</f>
        <v/>
      </c>
      <c r="H17" s="1053" t="str">
        <f>IF('[1]Family data'!$B$3="Family","",IF('[1]Family data'!H12="Original nominee",'[1]Family data'!D12,""))</f>
        <v/>
      </c>
      <c r="I17" s="1054"/>
    </row>
    <row r="18" spans="1:9">
      <c r="A18" s="1048" t="str">
        <f>IF('[1]Family data'!$B$3="Family","",IF('[1]Family data'!H13="Original nominee",'[1]Family data'!A13,""))</f>
        <v/>
      </c>
      <c r="B18" s="1049"/>
      <c r="C18" s="1049"/>
      <c r="D18" s="1050"/>
      <c r="E18" s="1051" t="str">
        <f>IF('[1]Family data'!$B$3="Family","",IF('[1]Family data'!H13="Original nominee",'[1]Family data'!B13,""))</f>
        <v/>
      </c>
      <c r="F18" s="1052"/>
      <c r="G18" s="128" t="str">
        <f>IF('[1]Family data'!$B$3="Family","",IF('[1]Family data'!H13="Original nominee",'[1]Family data'!C13,""))</f>
        <v/>
      </c>
      <c r="H18" s="1053" t="str">
        <f>IF('[1]Family data'!$B$3="Family","",IF('[1]Family data'!H13="Original nominee",'[1]Family data'!D13,""))</f>
        <v/>
      </c>
      <c r="I18" s="1054"/>
    </row>
    <row r="19" spans="1:9">
      <c r="A19" s="1048" t="str">
        <f>IF('[1]Family data'!$B$3="Family","",IF('[1]Family data'!H14="Original nominee",'[1]Family data'!A14,""))</f>
        <v/>
      </c>
      <c r="B19" s="1049"/>
      <c r="C19" s="1049"/>
      <c r="D19" s="1050"/>
      <c r="E19" s="1051" t="str">
        <f>IF('[1]Family data'!$B$3="Family","",IF('[1]Family data'!H14="Original nominee",'[1]Family data'!B14,""))</f>
        <v/>
      </c>
      <c r="F19" s="1052"/>
      <c r="G19" s="128" t="str">
        <f>IF('[1]Family data'!$B$3="Family","",IF('[1]Family data'!H14="Original nominee",'[1]Family data'!C14,""))</f>
        <v/>
      </c>
      <c r="H19" s="1053" t="str">
        <f>IF('[1]Family data'!$B$3="Family","",IF('[1]Family data'!H14="Original nominee",'[1]Family data'!D14,""))</f>
        <v/>
      </c>
      <c r="I19" s="1054"/>
    </row>
    <row r="20" spans="1:9">
      <c r="A20" s="1048" t="str">
        <f>IF('[1]Family data'!$B$3="Family","",IF('[1]Family data'!H15="Original nominee",'[1]Family data'!A15,""))</f>
        <v/>
      </c>
      <c r="B20" s="1049"/>
      <c r="C20" s="1049"/>
      <c r="D20" s="1050"/>
      <c r="E20" s="1051" t="str">
        <f>IF('[1]Family data'!$B$3="Family","",IF('[1]Family data'!H15="Original nominee",'[1]Family data'!B15,""))</f>
        <v/>
      </c>
      <c r="F20" s="1052"/>
      <c r="G20" s="128" t="str">
        <f>IF('[1]Family data'!$B$3="Family","",IF('[1]Family data'!H15="Original nominee",'[1]Family data'!C15,""))</f>
        <v/>
      </c>
      <c r="H20" s="1053" t="str">
        <f>IF('[1]Family data'!$B$3="Family","",IF('[1]Family data'!H15="Original nominee",'[1]Family data'!D15,""))</f>
        <v/>
      </c>
      <c r="I20" s="1054"/>
    </row>
    <row r="21" spans="1:9">
      <c r="A21" s="1048" t="str">
        <f>IF('[1]Family data'!$B$3="Family","",IF('[1]Family data'!H16="Original nominee",'[1]Family data'!A16,""))</f>
        <v/>
      </c>
      <c r="B21" s="1049"/>
      <c r="C21" s="1049"/>
      <c r="D21" s="1050"/>
      <c r="E21" s="1051" t="str">
        <f>IF('[1]Family data'!$B$3="Family","",IF('[1]Family data'!H16="Original nominee",'[1]Family data'!B16,""))</f>
        <v/>
      </c>
      <c r="F21" s="1052"/>
      <c r="G21" s="128" t="str">
        <f>IF('[1]Family data'!$B$3="Family","",IF('[1]Family data'!H16="Original nominee",'[1]Family data'!C16,""))</f>
        <v/>
      </c>
      <c r="H21" s="1053" t="str">
        <f>IF('[1]Family data'!$B$3="Family","",IF('[1]Family data'!H16="Original nominee",'[1]Family data'!D16,""))</f>
        <v/>
      </c>
      <c r="I21" s="1054"/>
    </row>
    <row r="22" spans="1:9">
      <c r="A22" s="1048" t="str">
        <f>IF('[1]Family data'!$B$3="Family","",IF('[1]Family data'!H17="Original nominee",'[1]Family data'!A17,""))</f>
        <v/>
      </c>
      <c r="B22" s="1049"/>
      <c r="C22" s="1049"/>
      <c r="D22" s="1050"/>
      <c r="E22" s="1051" t="str">
        <f>IF('[1]Family data'!$B$3="Family","",IF('[1]Family data'!H17="Original nominee",'[1]Family data'!B17,""))</f>
        <v/>
      </c>
      <c r="F22" s="1052"/>
      <c r="G22" s="128" t="str">
        <f>IF('[1]Family data'!$B$3="Family","",IF('[1]Family data'!H17="Original nominee",'[1]Family data'!C17,""))</f>
        <v/>
      </c>
      <c r="H22" s="1053" t="str">
        <f>IF('[1]Family data'!$B$3="Family","",IF('[1]Family data'!H17="Original nominee",'[1]Family data'!D17,""))</f>
        <v/>
      </c>
      <c r="I22" s="1054"/>
    </row>
    <row r="23" spans="1:9">
      <c r="A23" s="1048" t="str">
        <f>IF('[1]Family data'!$B$3="Family","",IF('[1]Family data'!H18="Original nominee",'[1]Family data'!A18,""))</f>
        <v/>
      </c>
      <c r="B23" s="1049"/>
      <c r="C23" s="1049"/>
      <c r="D23" s="1050"/>
      <c r="E23" s="1051" t="str">
        <f>IF('[1]Family data'!$B$3="Family","",IF('[1]Family data'!H18="Original nominee",'[1]Family data'!B18,""))</f>
        <v/>
      </c>
      <c r="F23" s="1052"/>
      <c r="G23" s="128" t="str">
        <f>IF('[1]Family data'!$B$3="Family","",IF('[1]Family data'!H18="Original nominee",'[1]Family data'!C18,""))</f>
        <v/>
      </c>
      <c r="H23" s="1053" t="str">
        <f>IF('[1]Family data'!$B$3="Family","",IF('[1]Family data'!H18="Original nominee",'[1]Family data'!D18,""))</f>
        <v/>
      </c>
      <c r="I23" s="1054"/>
    </row>
    <row r="24" spans="1:9" ht="18" customHeight="1">
      <c r="A24" s="1048" t="s">
        <v>403</v>
      </c>
      <c r="B24" s="1049"/>
      <c r="C24" s="1049"/>
      <c r="D24" s="1049"/>
      <c r="E24" s="1049"/>
      <c r="F24" s="1049"/>
      <c r="G24" s="1050"/>
      <c r="H24" s="1057" t="s">
        <v>401</v>
      </c>
      <c r="I24" s="1057"/>
    </row>
    <row r="25" spans="1:9" ht="18" customHeight="1">
      <c r="A25" s="1100" t="s">
        <v>437</v>
      </c>
      <c r="B25" s="1100"/>
      <c r="C25" s="1100"/>
      <c r="D25" s="1100"/>
      <c r="E25" s="1100"/>
      <c r="F25" s="1100"/>
      <c r="G25" s="1100"/>
      <c r="H25" s="1057"/>
      <c r="I25" s="1057"/>
    </row>
    <row r="26" spans="1:9" ht="42.75" customHeight="1">
      <c r="A26" s="1100"/>
      <c r="B26" s="1100"/>
      <c r="C26" s="1100"/>
      <c r="D26" s="1100"/>
      <c r="E26" s="1100"/>
      <c r="F26" s="1100"/>
      <c r="G26" s="1100"/>
      <c r="H26" s="1057"/>
      <c r="I26" s="1057"/>
    </row>
    <row r="27" spans="1:9" ht="27" customHeight="1">
      <c r="A27" s="1100"/>
      <c r="B27" s="1100"/>
      <c r="C27" s="1100"/>
      <c r="D27" s="1100"/>
      <c r="E27" s="1100"/>
      <c r="F27" s="1100"/>
      <c r="G27" s="1100"/>
      <c r="H27" s="1057"/>
      <c r="I27" s="1057"/>
    </row>
    <row r="28" spans="1:9">
      <c r="A28" s="496">
        <v>5</v>
      </c>
      <c r="B28" s="496"/>
      <c r="C28" s="496"/>
      <c r="D28" s="496"/>
      <c r="E28" s="496"/>
      <c r="F28" s="496"/>
      <c r="G28" s="496"/>
      <c r="H28" s="496">
        <v>6</v>
      </c>
      <c r="I28" s="496"/>
    </row>
    <row r="29" spans="1:9">
      <c r="A29" s="1051" t="str">
        <f>IF('[1]Family data'!$B$3="Family","",IF('[1]Family data'!I11="YES",'[1]Family data'!A11,""))</f>
        <v/>
      </c>
      <c r="B29" s="1055"/>
      <c r="C29" s="1055"/>
      <c r="D29" s="1052"/>
      <c r="E29" s="1051" t="str">
        <f>IF('[1]Family data'!$B$3="Family","",IF('[1]Family data'!I11="YES",'[1]Family data'!B11,""))</f>
        <v/>
      </c>
      <c r="F29" s="1052"/>
      <c r="G29" s="128" t="str">
        <f>IF('[1]Family data'!$B$3="Family","",IF('[1]Family data'!I11="YES",'[1]Family data'!C11,""))</f>
        <v/>
      </c>
      <c r="H29" s="1053" t="str">
        <f>IF('[1]Family data'!$B$3="Family","",IF('[1]Family data'!I11="YES",'[1]Family data'!D11,""))</f>
        <v/>
      </c>
      <c r="I29" s="1054"/>
    </row>
    <row r="30" spans="1:9">
      <c r="A30" s="1051" t="str">
        <f>IF('[1]Family data'!$B$3="Family","",IF('[1]Family data'!I12="YES",'[1]Family data'!A12,""))</f>
        <v/>
      </c>
      <c r="B30" s="1055"/>
      <c r="C30" s="1055"/>
      <c r="D30" s="1052"/>
      <c r="E30" s="1051" t="str">
        <f>IF('[1]Family data'!$B$3="Family","",IF('[1]Family data'!I12="YES",'[1]Family data'!B12,""))</f>
        <v/>
      </c>
      <c r="F30" s="1052"/>
      <c r="G30" s="128" t="str">
        <f>IF('[1]Family data'!$B$3="Family","",IF('[1]Family data'!I12="YES",'[1]Family data'!C12,""))</f>
        <v/>
      </c>
      <c r="H30" s="1051" t="str">
        <f>IF('[1]Family data'!$B$3="Family","",IF('[1]Family data'!I12="YES",'[1]Family data'!D12,""))</f>
        <v/>
      </c>
      <c r="I30" s="1052"/>
    </row>
    <row r="31" spans="1:9">
      <c r="A31" s="1051" t="str">
        <f>IF('[1]Family data'!$B$3="Family","",IF('[1]Family data'!I13="YES",'[1]Family data'!A13,""))</f>
        <v/>
      </c>
      <c r="B31" s="1055"/>
      <c r="C31" s="1055"/>
      <c r="D31" s="1052"/>
      <c r="E31" s="1051" t="str">
        <f>IF('[1]Family data'!$B$3="Family","",IF('[1]Family data'!I13="YES",'[1]Family data'!B13,""))</f>
        <v/>
      </c>
      <c r="F31" s="1052"/>
      <c r="G31" s="128" t="str">
        <f>IF('[1]Family data'!$B$3="Family","",IF('[1]Family data'!I13="YES",'[1]Family data'!C13,""))</f>
        <v/>
      </c>
      <c r="H31" s="1051" t="str">
        <f>IF('[1]Family data'!$B$3="Family","",IF('[1]Family data'!I13="YES",'[1]Family data'!D13,""))</f>
        <v/>
      </c>
      <c r="I31" s="1052"/>
    </row>
    <row r="32" spans="1:9">
      <c r="A32" s="1051" t="str">
        <f>IF('[1]Family data'!$B$3="Family","",IF('[1]Family data'!I14="YES",'[1]Family data'!A14,""))</f>
        <v/>
      </c>
      <c r="B32" s="1055"/>
      <c r="C32" s="1055"/>
      <c r="D32" s="1052"/>
      <c r="E32" s="1051" t="str">
        <f>IF('[1]Family data'!$B$3="Family","",IF('[1]Family data'!I14="YES",'[1]Family data'!B14,""))</f>
        <v/>
      </c>
      <c r="F32" s="1052"/>
      <c r="G32" s="128" t="str">
        <f>IF('[1]Family data'!$B$3="Family","",IF('[1]Family data'!I14="YES",'[1]Family data'!C14,""))</f>
        <v/>
      </c>
      <c r="H32" s="1051" t="str">
        <f>IF('[1]Family data'!$B$3="Family","",IF('[1]Family data'!I14="YES",'[1]Family data'!D14,""))</f>
        <v/>
      </c>
      <c r="I32" s="1052"/>
    </row>
    <row r="33" spans="1:9">
      <c r="A33" s="1051" t="str">
        <f>IF('[1]Family data'!$B$3="Family","",IF('[1]Family data'!I15="YES",'[1]Family data'!A15,""))</f>
        <v/>
      </c>
      <c r="B33" s="1055"/>
      <c r="C33" s="1055"/>
      <c r="D33" s="1052"/>
      <c r="E33" s="1051" t="str">
        <f>IF('[1]Family data'!$B$3="Family","",IF('[1]Family data'!I15="YES",'[1]Family data'!B15,""))</f>
        <v/>
      </c>
      <c r="F33" s="1052"/>
      <c r="G33" s="128" t="str">
        <f>IF('[1]Family data'!$B$3="Family","",IF('[1]Family data'!I15="YES",'[1]Family data'!C15,""))</f>
        <v/>
      </c>
      <c r="H33" s="1051" t="str">
        <f>IF('[1]Family data'!$B$3="Family","",IF('[1]Family data'!I15="YES",'[1]Family data'!D15,""))</f>
        <v/>
      </c>
      <c r="I33" s="1052"/>
    </row>
    <row r="34" spans="1:9">
      <c r="A34" s="1051" t="str">
        <f>IF('[1]Family data'!$B$3="Family","",IF('[1]Family data'!I16="YES",'[1]Family data'!A16,""))</f>
        <v/>
      </c>
      <c r="B34" s="1055"/>
      <c r="C34" s="1055"/>
      <c r="D34" s="1052"/>
      <c r="E34" s="1051" t="str">
        <f>IF('[1]Family data'!$B$3="Family","",IF('[1]Family data'!I16="YES",'[1]Family data'!B16,""))</f>
        <v/>
      </c>
      <c r="F34" s="1052"/>
      <c r="G34" s="128" t="str">
        <f>IF('[1]Family data'!$B$3="Family","",IF('[1]Family data'!I16="YES",'[1]Family data'!C16,""))</f>
        <v/>
      </c>
      <c r="H34" s="1051" t="str">
        <f>IF('[1]Family data'!$B$3="Family","",IF('[1]Family data'!I16="YES",'[1]Family data'!D16,""))</f>
        <v/>
      </c>
      <c r="I34" s="1052"/>
    </row>
    <row r="35" spans="1:9">
      <c r="A35" s="1051" t="str">
        <f>IF('[1]Family data'!$B$3="Family","",IF('[1]Family data'!I17="YES",'[1]Family data'!A17,""))</f>
        <v/>
      </c>
      <c r="B35" s="1055"/>
      <c r="C35" s="1055"/>
      <c r="D35" s="1052"/>
      <c r="E35" s="1051" t="str">
        <f>IF('[1]Family data'!$B$3="Family","",IF('[1]Family data'!I17="YES",'[1]Family data'!B17,""))</f>
        <v/>
      </c>
      <c r="F35" s="1052"/>
      <c r="G35" s="128" t="str">
        <f>IF('[1]Family data'!$B$3="Family","",IF('[1]Family data'!I17="YES",'[1]Family data'!C17,""))</f>
        <v/>
      </c>
      <c r="H35" s="1051" t="str">
        <f>IF('[1]Family data'!$B$3="Family","",IF('[1]Family data'!I17="YES",'[1]Family data'!D17,""))</f>
        <v/>
      </c>
      <c r="I35" s="1052"/>
    </row>
    <row r="36" spans="1:9">
      <c r="A36" s="1099" t="s">
        <v>405</v>
      </c>
      <c r="B36" s="1099"/>
      <c r="C36" s="1099"/>
      <c r="D36" s="1099"/>
      <c r="E36" s="1099"/>
      <c r="F36" s="1099"/>
      <c r="G36" s="1099"/>
      <c r="H36" s="1099"/>
      <c r="I36" s="1099"/>
    </row>
    <row r="37" spans="1:9">
      <c r="A37" s="141"/>
      <c r="B37" s="141"/>
      <c r="C37" s="141"/>
      <c r="D37" s="141"/>
      <c r="E37" s="141"/>
      <c r="F37" s="141"/>
      <c r="G37" s="141"/>
      <c r="H37" s="141"/>
      <c r="I37" s="142">
        <v>30</v>
      </c>
    </row>
    <row r="38" spans="1:9">
      <c r="A38" s="131" t="s">
        <v>406</v>
      </c>
      <c r="B38" s="1041" t="s">
        <v>407</v>
      </c>
      <c r="C38" s="1041"/>
      <c r="D38" s="1041"/>
      <c r="E38" s="1041"/>
      <c r="F38" s="1041"/>
      <c r="G38" s="1041"/>
      <c r="H38" s="1041"/>
      <c r="I38" s="1041"/>
    </row>
    <row r="39" spans="1:9">
      <c r="A39" s="125"/>
      <c r="B39" s="1041"/>
      <c r="C39" s="1041"/>
      <c r="D39" s="1041"/>
      <c r="E39" s="1041"/>
      <c r="F39" s="1041"/>
      <c r="G39" s="1041"/>
      <c r="H39" s="1041"/>
      <c r="I39" s="1041"/>
    </row>
    <row r="40" spans="1:9">
      <c r="A40" s="125"/>
      <c r="B40" s="974" t="s">
        <v>408</v>
      </c>
      <c r="C40" s="974"/>
      <c r="D40" s="974"/>
      <c r="E40" s="974"/>
      <c r="F40" s="974"/>
      <c r="G40" s="974"/>
      <c r="H40" s="974"/>
      <c r="I40" s="974"/>
    </row>
    <row r="41" spans="1:9" ht="18" customHeight="1">
      <c r="A41" s="143" t="s">
        <v>438</v>
      </c>
      <c r="B41" s="1014" t="str">
        <f>IF($N$1="Family","--N.A.--",[1]Pravesh!I202)</f>
        <v>--N.A.--</v>
      </c>
      <c r="C41" s="1014"/>
      <c r="D41" s="135"/>
      <c r="E41" s="143"/>
      <c r="F41" s="143"/>
      <c r="G41" s="135"/>
      <c r="H41" s="975"/>
      <c r="I41" s="975"/>
    </row>
    <row r="42" spans="1:9">
      <c r="A42" s="125" t="s">
        <v>413</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975" t="s">
        <v>414</v>
      </c>
      <c r="F46" s="975"/>
      <c r="G46" s="975"/>
      <c r="H46" s="975"/>
      <c r="I46" s="975"/>
    </row>
    <row r="47" spans="1:9">
      <c r="A47" s="982" t="s">
        <v>415</v>
      </c>
      <c r="B47" s="982"/>
      <c r="C47" s="982"/>
      <c r="D47" s="982"/>
      <c r="E47" s="982"/>
      <c r="F47" s="982"/>
      <c r="G47" s="982"/>
      <c r="H47" s="982"/>
      <c r="I47" s="982"/>
    </row>
    <row r="48" spans="1:9">
      <c r="A48" s="125"/>
      <c r="B48" s="125"/>
      <c r="C48" s="125"/>
      <c r="D48" s="125"/>
      <c r="E48" s="125"/>
      <c r="F48" s="125"/>
      <c r="G48" s="125"/>
      <c r="H48" s="125"/>
      <c r="I48" s="125"/>
    </row>
    <row r="49" spans="1:9">
      <c r="A49" s="974" t="s">
        <v>416</v>
      </c>
      <c r="B49" s="974"/>
      <c r="C49" s="974"/>
      <c r="D49" s="974" t="str">
        <f>IF($N$1="Family","--N.A.--",[1]Mastersheet!B3)</f>
        <v>--N.A.--</v>
      </c>
      <c r="E49" s="974"/>
      <c r="F49" s="974"/>
      <c r="G49" s="974"/>
      <c r="H49" s="974"/>
      <c r="I49" s="974"/>
    </row>
    <row r="50" spans="1:9" ht="18.75" customHeight="1">
      <c r="A50" s="974" t="s">
        <v>417</v>
      </c>
      <c r="B50" s="974"/>
      <c r="C50" s="974"/>
      <c r="D50" s="974" t="str">
        <f>IF($N$1="Family","--N.A.--",[1]Mastersheet!B4)</f>
        <v>--N.A.--</v>
      </c>
      <c r="E50" s="974"/>
      <c r="F50" s="974"/>
      <c r="G50" s="974"/>
      <c r="H50" s="974"/>
      <c r="I50" s="974"/>
    </row>
    <row r="51" spans="1:9" ht="19.5" customHeight="1">
      <c r="A51" s="974" t="s">
        <v>362</v>
      </c>
      <c r="B51" s="974"/>
      <c r="C51" s="974"/>
      <c r="D51" s="974" t="str">
        <f>IF($N$1="Family","--N.A.--",[1]Mastersheet!B5)</f>
        <v>--N.A.--</v>
      </c>
      <c r="E51" s="974"/>
      <c r="F51" s="974"/>
      <c r="G51" s="974"/>
      <c r="H51" s="974"/>
      <c r="I51" s="974"/>
    </row>
    <row r="52" spans="1:9">
      <c r="A52" s="125"/>
      <c r="B52" s="125"/>
      <c r="C52" s="125"/>
      <c r="D52" s="125"/>
      <c r="E52" s="125"/>
      <c r="F52" s="125"/>
      <c r="G52" s="125"/>
      <c r="H52" s="125"/>
      <c r="I52" s="125"/>
    </row>
    <row r="53" spans="1:9" ht="23.25" customHeight="1">
      <c r="A53" s="125"/>
      <c r="B53" s="125"/>
      <c r="C53" s="125"/>
      <c r="D53" s="125"/>
      <c r="E53" s="975" t="s">
        <v>181</v>
      </c>
      <c r="F53" s="975"/>
      <c r="G53" s="975"/>
      <c r="H53" s="975"/>
      <c r="I53" s="975"/>
    </row>
    <row r="54" spans="1:9" ht="24" customHeight="1">
      <c r="A54" s="143" t="s">
        <v>418</v>
      </c>
      <c r="B54" s="125"/>
      <c r="C54" s="125"/>
      <c r="D54" s="143" t="s">
        <v>2</v>
      </c>
      <c r="E54" s="125"/>
      <c r="F54" s="1040" t="str">
        <f>IF($N$1="Family","--N.A.--",[1]Mastersheet!G9)</f>
        <v>--N.A.--</v>
      </c>
      <c r="G54" s="1040"/>
      <c r="H54" s="1040"/>
      <c r="I54" s="1040"/>
    </row>
    <row r="55" spans="1:9">
      <c r="A55" s="136"/>
      <c r="B55" s="125"/>
      <c r="C55" s="125"/>
      <c r="D55" s="125"/>
      <c r="E55" s="125"/>
      <c r="F55" s="1040"/>
      <c r="G55" s="1040"/>
      <c r="H55" s="1040"/>
      <c r="I55" s="1040"/>
    </row>
    <row r="56" spans="1:9">
      <c r="A56" s="1026" t="s">
        <v>419</v>
      </c>
      <c r="B56" s="1045"/>
      <c r="C56" s="1045"/>
      <c r="D56" s="1045"/>
      <c r="E56" s="1045"/>
      <c r="F56" s="1045"/>
      <c r="G56" s="1045"/>
      <c r="H56" s="1045"/>
      <c r="I56" s="1045"/>
    </row>
    <row r="57" spans="1:9">
      <c r="A57" s="1045"/>
      <c r="B57" s="1045"/>
      <c r="C57" s="1045"/>
      <c r="D57" s="1045"/>
      <c r="E57" s="1045"/>
      <c r="F57" s="1045"/>
      <c r="G57" s="1045"/>
      <c r="H57" s="1045"/>
      <c r="I57" s="1045"/>
    </row>
    <row r="58" spans="1:9">
      <c r="A58" s="125"/>
      <c r="B58" s="125"/>
      <c r="C58" s="125"/>
      <c r="D58" s="125"/>
      <c r="E58" s="125"/>
      <c r="F58" s="125"/>
      <c r="G58" s="125"/>
      <c r="H58" s="125"/>
      <c r="I58" s="125"/>
    </row>
    <row r="59" spans="1:9">
      <c r="A59" s="125" t="s">
        <v>135</v>
      </c>
      <c r="B59" s="125"/>
      <c r="C59" s="125"/>
      <c r="D59" s="125"/>
      <c r="E59" s="125"/>
      <c r="F59" s="125"/>
      <c r="G59" s="125"/>
      <c r="H59" s="125"/>
      <c r="I59" s="125"/>
    </row>
    <row r="60" spans="1:9">
      <c r="A60" s="974" t="str">
        <f>IF($N$1="Family","--N.A.--",[1]Mastersheet!$B$3)</f>
        <v>--N.A.--</v>
      </c>
      <c r="B60" s="974"/>
      <c r="C60" s="974"/>
      <c r="D60" s="974"/>
      <c r="E60" s="974"/>
      <c r="F60" s="125"/>
      <c r="G60" s="125"/>
      <c r="H60" s="125"/>
      <c r="I60" s="125"/>
    </row>
    <row r="61" spans="1:9">
      <c r="A61" s="974" t="str">
        <f>IF($N$1="Family","--N.A.--",[1]Mastersheet!$B$4)</f>
        <v>--N.A.--</v>
      </c>
      <c r="B61" s="974"/>
      <c r="C61" s="974"/>
      <c r="D61" s="974"/>
      <c r="E61" s="974"/>
      <c r="F61" s="125"/>
      <c r="G61" s="125"/>
      <c r="H61" s="125"/>
      <c r="I61" s="125"/>
    </row>
    <row r="62" spans="1:9">
      <c r="A62" s="1098" t="str">
        <f>IF($N$1="Family","--N.A.--",[1]Mastersheet!$B$5)</f>
        <v>--N.A.--</v>
      </c>
      <c r="B62" s="1098"/>
      <c r="C62" s="1098"/>
      <c r="D62" s="1098"/>
      <c r="E62" s="1098"/>
      <c r="F62" s="1098"/>
      <c r="G62" s="1098"/>
      <c r="H62" s="1098"/>
      <c r="I62" s="1098"/>
    </row>
    <row r="63" spans="1:9">
      <c r="A63" s="125" t="s">
        <v>420</v>
      </c>
      <c r="B63" s="125"/>
      <c r="C63" s="125"/>
      <c r="D63" s="125"/>
      <c r="E63" s="125"/>
      <c r="F63" s="125"/>
      <c r="G63" s="125"/>
      <c r="H63" s="125"/>
      <c r="I63" s="125"/>
    </row>
    <row r="64" spans="1:9">
      <c r="A64" s="975" t="s">
        <v>421</v>
      </c>
      <c r="B64" s="975"/>
      <c r="C64" s="975"/>
      <c r="D64" s="975"/>
      <c r="E64" s="975"/>
      <c r="F64" s="975"/>
      <c r="G64" s="975"/>
      <c r="H64" s="975"/>
      <c r="I64" s="975"/>
    </row>
    <row r="65" spans="1:9">
      <c r="A65" s="125" t="s">
        <v>422</v>
      </c>
      <c r="B65" s="1044" t="str">
        <f>B41</f>
        <v>--N.A.--</v>
      </c>
      <c r="C65" s="1042"/>
      <c r="D65" s="974" t="s">
        <v>423</v>
      </c>
      <c r="E65" s="974"/>
      <c r="F65" s="974"/>
      <c r="G65" s="974"/>
      <c r="H65" s="974"/>
      <c r="I65" s="974"/>
    </row>
    <row r="66" spans="1:9">
      <c r="A66" s="125" t="s">
        <v>424</v>
      </c>
      <c r="B66" s="975">
        <v>2</v>
      </c>
      <c r="C66" s="975"/>
      <c r="D66" s="974" t="s">
        <v>426</v>
      </c>
      <c r="E66" s="974"/>
      <c r="F66" s="974"/>
      <c r="G66" s="974"/>
      <c r="H66" s="974"/>
      <c r="I66" s="974"/>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179</v>
      </c>
      <c r="B70" s="974" t="str">
        <f>IF($N$1="Family","--N.A.--",[1]Pravesh!H332)</f>
        <v>--N.A.--</v>
      </c>
      <c r="C70" s="974"/>
      <c r="D70" s="974"/>
      <c r="E70" s="975" t="s">
        <v>181</v>
      </c>
      <c r="F70" s="975"/>
      <c r="G70" s="975"/>
      <c r="H70" s="975"/>
      <c r="I70" s="975"/>
    </row>
    <row r="71" spans="1:9">
      <c r="A71" s="125" t="s">
        <v>427</v>
      </c>
      <c r="B71" s="1014" t="str">
        <f>IF($N$1="Family","--N.A.--",[1]Pravesh!H333)</f>
        <v>--N.A.--</v>
      </c>
      <c r="C71" s="974"/>
      <c r="D71" s="974"/>
      <c r="E71" s="975" t="s">
        <v>428</v>
      </c>
      <c r="F71" s="975"/>
      <c r="G71" s="975"/>
      <c r="H71" s="975"/>
      <c r="I71" s="975"/>
    </row>
    <row r="72" spans="1:9">
      <c r="A72" s="125"/>
      <c r="B72" s="125"/>
      <c r="C72" s="125"/>
      <c r="D72" s="125"/>
      <c r="E72" s="125"/>
      <c r="F72" s="125"/>
      <c r="G72" s="125"/>
      <c r="H72" s="125"/>
      <c r="I72" s="125"/>
    </row>
    <row r="73" spans="1:9" ht="18" customHeight="1">
      <c r="A73" s="125" t="s">
        <v>429</v>
      </c>
      <c r="B73" s="977" t="s">
        <v>430</v>
      </c>
      <c r="C73" s="977"/>
      <c r="D73" s="977"/>
      <c r="E73" s="977"/>
      <c r="F73" s="977"/>
      <c r="G73" s="977"/>
      <c r="H73" s="977"/>
      <c r="I73" s="977"/>
    </row>
    <row r="74" spans="1:9">
      <c r="A74" s="125"/>
      <c r="B74" s="977"/>
      <c r="C74" s="977"/>
      <c r="D74" s="977"/>
      <c r="E74" s="977"/>
      <c r="F74" s="977"/>
      <c r="G74" s="977"/>
      <c r="H74" s="977"/>
      <c r="I74" s="977"/>
    </row>
    <row r="75" spans="1:9">
      <c r="A75" s="137"/>
      <c r="B75" s="977"/>
      <c r="C75" s="977"/>
      <c r="D75" s="977"/>
      <c r="E75" s="977"/>
      <c r="F75" s="977"/>
      <c r="G75" s="977"/>
      <c r="H75" s="977"/>
      <c r="I75" s="977"/>
    </row>
    <row r="76" spans="1:9">
      <c r="A76" s="126"/>
      <c r="B76" s="977"/>
      <c r="C76" s="977"/>
      <c r="D76" s="977"/>
      <c r="E76" s="977"/>
      <c r="F76" s="977"/>
      <c r="G76" s="977"/>
      <c r="H76" s="977"/>
      <c r="I76" s="977"/>
    </row>
    <row r="77" spans="1:9">
      <c r="A77" s="125" t="s">
        <v>431</v>
      </c>
      <c r="B77" s="125"/>
      <c r="C77" s="125"/>
      <c r="D77" s="125"/>
      <c r="E77" s="125"/>
      <c r="F77" s="125"/>
      <c r="G77" s="125"/>
      <c r="H77" s="125"/>
      <c r="I77" s="125"/>
    </row>
    <row r="78" spans="1:9">
      <c r="A78" s="1041" t="s">
        <v>432</v>
      </c>
      <c r="B78" s="1041"/>
      <c r="C78" s="1041"/>
      <c r="D78" s="1041"/>
      <c r="E78" s="1041"/>
      <c r="F78" s="1041"/>
      <c r="G78" s="1041"/>
      <c r="H78" s="1041"/>
      <c r="I78" s="1041"/>
    </row>
    <row r="79" spans="1:9">
      <c r="A79" s="1041"/>
      <c r="B79" s="1041"/>
      <c r="C79" s="1041"/>
      <c r="D79" s="1041"/>
      <c r="E79" s="1041"/>
      <c r="F79" s="1041"/>
      <c r="G79" s="1041"/>
      <c r="H79" s="1041"/>
      <c r="I79" s="1041"/>
    </row>
    <row r="80" spans="1:9">
      <c r="A80" s="139"/>
    </row>
    <row r="82" spans="1:1">
      <c r="A82" s="139"/>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20.xml><?xml version="1.0" encoding="utf-8"?>
<worksheet xmlns="http://schemas.openxmlformats.org/spreadsheetml/2006/main" xmlns:r="http://schemas.openxmlformats.org/officeDocument/2006/relationships">
  <sheetPr codeName="Sheet20"/>
  <dimension ref="A1:N85"/>
  <sheetViews>
    <sheetView view="pageBreakPreview" topLeftCell="A73" zoomScaleSheetLayoutView="100" workbookViewId="0">
      <selection activeCell="G43" sqref="G43:J45"/>
    </sheetView>
  </sheetViews>
  <sheetFormatPr defaultRowHeight="18"/>
  <cols>
    <col min="1" max="1" width="9.140625" style="241"/>
    <col min="2" max="2" width="6.42578125" style="241" customWidth="1"/>
    <col min="3" max="3" width="5.140625" style="241" customWidth="1"/>
    <col min="4" max="4" width="10.85546875" style="241" customWidth="1"/>
    <col min="5" max="5" width="11" style="241" customWidth="1"/>
    <col min="6" max="6" width="11.140625" style="241" customWidth="1"/>
    <col min="7" max="8" width="9.140625" style="241"/>
    <col min="9" max="9" width="9.85546875" style="241" customWidth="1"/>
    <col min="10" max="10" width="12.42578125" style="241" customWidth="1"/>
    <col min="11" max="13" width="9.140625" style="241"/>
    <col min="14" max="14" width="0" style="241" hidden="1" customWidth="1"/>
    <col min="15" max="16384" width="9.140625" style="241"/>
  </cols>
  <sheetData>
    <row r="1" spans="1:14">
      <c r="A1" s="292"/>
      <c r="B1" s="292"/>
      <c r="C1" s="292"/>
      <c r="D1" s="292"/>
      <c r="E1" s="292"/>
      <c r="F1" s="292"/>
      <c r="G1" s="292"/>
      <c r="H1" s="292"/>
      <c r="I1" s="292"/>
      <c r="J1" s="292">
        <v>31</v>
      </c>
      <c r="N1" s="241" t="str">
        <f>[1]Mastersheet!$C$70</f>
        <v>YES</v>
      </c>
    </row>
    <row r="2" spans="1:14">
      <c r="A2" s="437" t="s">
        <v>916</v>
      </c>
      <c r="B2" s="437"/>
      <c r="C2" s="437"/>
      <c r="D2" s="437"/>
      <c r="E2" s="437"/>
      <c r="F2" s="437"/>
      <c r="G2" s="437"/>
      <c r="H2" s="437"/>
      <c r="I2" s="437"/>
      <c r="J2" s="437"/>
    </row>
    <row r="3" spans="1:14" ht="19.5" customHeight="1">
      <c r="A3" s="437" t="s">
        <v>917</v>
      </c>
      <c r="B3" s="437"/>
      <c r="C3" s="437"/>
      <c r="D3" s="437"/>
      <c r="E3" s="437"/>
      <c r="F3" s="437"/>
      <c r="G3" s="437"/>
      <c r="H3" s="437"/>
      <c r="I3" s="437"/>
      <c r="J3" s="437"/>
    </row>
    <row r="4" spans="1:14">
      <c r="A4" s="438" t="s">
        <v>61</v>
      </c>
      <c r="B4" s="438"/>
      <c r="C4" s="438"/>
      <c r="D4" s="438"/>
      <c r="E4" s="438"/>
      <c r="F4" s="438"/>
      <c r="G4" s="438"/>
      <c r="H4" s="438"/>
      <c r="I4" s="438"/>
      <c r="J4" s="438"/>
    </row>
    <row r="5" spans="1:14" hidden="1">
      <c r="A5" s="438"/>
      <c r="B5" s="438"/>
      <c r="C5" s="438"/>
      <c r="D5" s="438"/>
      <c r="E5" s="438"/>
      <c r="F5" s="438"/>
      <c r="G5" s="438"/>
      <c r="H5" s="438"/>
      <c r="I5" s="438"/>
      <c r="J5" s="438"/>
    </row>
    <row r="6" spans="1:14" hidden="1">
      <c r="A6" s="438"/>
      <c r="B6" s="438"/>
      <c r="C6" s="438"/>
      <c r="D6" s="438"/>
      <c r="E6" s="438"/>
      <c r="F6" s="438"/>
      <c r="G6" s="438"/>
      <c r="H6" s="438"/>
      <c r="I6" s="438"/>
      <c r="J6" s="438"/>
    </row>
    <row r="7" spans="1:14" ht="18" customHeight="1">
      <c r="A7" s="1148" t="s">
        <v>918</v>
      </c>
      <c r="B7" s="1148"/>
      <c r="C7" s="1148"/>
      <c r="D7" s="1148"/>
      <c r="E7" s="1148"/>
      <c r="F7" s="1148"/>
      <c r="G7" s="1148"/>
      <c r="H7" s="1148"/>
      <c r="I7" s="1148"/>
      <c r="J7" s="1148"/>
    </row>
    <row r="8" spans="1:14" ht="22.5" hidden="1" customHeight="1">
      <c r="A8" s="1148"/>
      <c r="B8" s="1148"/>
      <c r="C8" s="1148"/>
      <c r="D8" s="1148"/>
      <c r="E8" s="1148"/>
      <c r="F8" s="1148"/>
      <c r="G8" s="1148"/>
      <c r="H8" s="1148"/>
      <c r="I8" s="1148"/>
      <c r="J8" s="1148"/>
    </row>
    <row r="9" spans="1:14">
      <c r="A9" s="437" t="s">
        <v>919</v>
      </c>
      <c r="B9" s="437"/>
      <c r="C9" s="437"/>
      <c r="D9" s="437"/>
      <c r="E9" s="437"/>
      <c r="F9" s="437"/>
      <c r="G9" s="437"/>
      <c r="H9" s="437"/>
      <c r="I9" s="437"/>
      <c r="J9" s="437"/>
    </row>
    <row r="10" spans="1:14">
      <c r="A10" s="237" t="s">
        <v>628</v>
      </c>
      <c r="B10" s="237"/>
      <c r="C10" s="237"/>
      <c r="D10" s="237"/>
      <c r="E10" s="237"/>
      <c r="F10" s="237"/>
      <c r="G10" s="237"/>
      <c r="H10" s="237"/>
      <c r="I10" s="1149" t="str">
        <f>IF($N$1="NO","THE FORM-1 IS NOT APPLICABLE DUE TO PENSIONER  OPTED 'PENSION WITHOUT COMMUTATION'","")</f>
        <v/>
      </c>
      <c r="J10" s="1149"/>
    </row>
    <row r="11" spans="1:14" ht="18" customHeight="1">
      <c r="A11" s="293" t="s">
        <v>510</v>
      </c>
      <c r="B11" s="237"/>
      <c r="C11" s="237"/>
      <c r="D11" s="237"/>
      <c r="E11" s="237"/>
      <c r="F11" s="378" t="s">
        <v>920</v>
      </c>
      <c r="G11" s="378"/>
      <c r="H11" s="239"/>
      <c r="I11" s="1149"/>
      <c r="J11" s="1149"/>
    </row>
    <row r="12" spans="1:14">
      <c r="A12" s="377" t="str">
        <f>IF($N$1="NO","--N.A.--",[1]Mastersheet!G9)</f>
        <v>EXTRA ASSISTANT COMMISSIONER COLONISATION,(ADM), BIKANER</v>
      </c>
      <c r="B12" s="377"/>
      <c r="C12" s="377"/>
      <c r="D12" s="377"/>
      <c r="E12" s="293"/>
      <c r="F12" s="378"/>
      <c r="G12" s="378"/>
      <c r="H12" s="239"/>
      <c r="I12" s="1149"/>
      <c r="J12" s="1149"/>
    </row>
    <row r="13" spans="1:14">
      <c r="A13" s="377"/>
      <c r="B13" s="377"/>
      <c r="C13" s="377"/>
      <c r="D13" s="377"/>
      <c r="E13" s="293"/>
      <c r="F13" s="378"/>
      <c r="G13" s="378"/>
      <c r="H13" s="239"/>
      <c r="I13" s="1149"/>
      <c r="J13" s="1149"/>
    </row>
    <row r="14" spans="1:14">
      <c r="A14" s="377"/>
      <c r="B14" s="377"/>
      <c r="C14" s="377"/>
      <c r="D14" s="377"/>
      <c r="E14" s="293"/>
      <c r="F14" s="378"/>
      <c r="G14" s="378"/>
      <c r="H14" s="237"/>
      <c r="I14" s="1149"/>
      <c r="J14" s="1149"/>
    </row>
    <row r="15" spans="1:14">
      <c r="A15" s="237"/>
      <c r="B15" s="394" t="s">
        <v>921</v>
      </c>
      <c r="C15" s="394"/>
      <c r="D15" s="394"/>
      <c r="E15" s="394"/>
      <c r="F15" s="394"/>
      <c r="G15" s="394"/>
      <c r="H15" s="394"/>
      <c r="I15" s="394"/>
      <c r="J15" s="394"/>
    </row>
    <row r="16" spans="1:14" ht="24.75" customHeight="1">
      <c r="A16" s="237" t="s">
        <v>420</v>
      </c>
      <c r="B16" s="237"/>
      <c r="C16" s="237"/>
      <c r="D16" s="237"/>
      <c r="E16" s="237"/>
      <c r="F16" s="237"/>
      <c r="G16" s="237"/>
      <c r="H16" s="237"/>
      <c r="I16" s="237"/>
      <c r="J16" s="237"/>
    </row>
    <row r="17" spans="1:10">
      <c r="A17" s="237"/>
      <c r="B17" s="383" t="s">
        <v>922</v>
      </c>
      <c r="C17" s="383"/>
      <c r="D17" s="383"/>
      <c r="E17" s="383"/>
      <c r="F17" s="383"/>
      <c r="G17" s="383"/>
      <c r="H17" s="383"/>
      <c r="I17" s="383"/>
      <c r="J17" s="383"/>
    </row>
    <row r="18" spans="1:10" ht="19.5" customHeight="1">
      <c r="A18" s="373" t="s">
        <v>923</v>
      </c>
      <c r="B18" s="373"/>
      <c r="C18" s="373"/>
      <c r="D18" s="373"/>
      <c r="E18" s="373"/>
      <c r="F18" s="373"/>
      <c r="G18" s="373"/>
      <c r="H18" s="373"/>
      <c r="I18" s="373"/>
      <c r="J18" s="373"/>
    </row>
    <row r="19" spans="1:10" ht="24.75" customHeight="1">
      <c r="A19" s="373"/>
      <c r="B19" s="373"/>
      <c r="C19" s="373"/>
      <c r="D19" s="373"/>
      <c r="E19" s="373"/>
      <c r="F19" s="373"/>
      <c r="G19" s="373"/>
      <c r="H19" s="373"/>
      <c r="I19" s="373"/>
      <c r="J19" s="373"/>
    </row>
    <row r="20" spans="1:10">
      <c r="A20" s="238"/>
      <c r="B20" s="238"/>
      <c r="C20" s="238"/>
      <c r="D20" s="238"/>
      <c r="E20" s="238"/>
      <c r="F20" s="238"/>
      <c r="G20" s="238"/>
      <c r="H20" s="238"/>
      <c r="I20" s="238"/>
      <c r="J20" s="238"/>
    </row>
    <row r="21" spans="1:10" ht="22.5" customHeight="1">
      <c r="A21" s="244">
        <v>1</v>
      </c>
      <c r="B21" s="435" t="s">
        <v>924</v>
      </c>
      <c r="C21" s="435"/>
      <c r="D21" s="435"/>
      <c r="E21" s="435"/>
      <c r="F21" s="435"/>
      <c r="G21" s="435" t="str">
        <f>IF($N$1="NO","--N.A.--",[1]Mastersheet!B3)</f>
        <v xml:space="preserve">PRAVESH KUMAR SHARMA </v>
      </c>
      <c r="H21" s="435"/>
      <c r="I21" s="435"/>
      <c r="J21" s="435"/>
    </row>
    <row r="22" spans="1:10">
      <c r="A22" s="424">
        <v>2</v>
      </c>
      <c r="B22" s="434" t="s">
        <v>925</v>
      </c>
      <c r="C22" s="434"/>
      <c r="D22" s="434"/>
      <c r="E22" s="434"/>
      <c r="F22" s="434"/>
      <c r="G22" s="1125" t="str">
        <f>IF($N$1="NO","--N.A.--",[1]Mastersheet!G3)</f>
        <v>MAHAVEER PRASAD SHARMA</v>
      </c>
      <c r="H22" s="1125"/>
      <c r="I22" s="1125"/>
      <c r="J22" s="1125"/>
    </row>
    <row r="23" spans="1:10">
      <c r="A23" s="425"/>
      <c r="B23" s="434"/>
      <c r="C23" s="434"/>
      <c r="D23" s="434"/>
      <c r="E23" s="434"/>
      <c r="F23" s="434"/>
      <c r="G23" s="1125"/>
      <c r="H23" s="1125"/>
      <c r="I23" s="1125"/>
      <c r="J23" s="1125"/>
    </row>
    <row r="24" spans="1:10" ht="18" customHeight="1">
      <c r="A24" s="424">
        <v>3</v>
      </c>
      <c r="B24" s="1116" t="s">
        <v>926</v>
      </c>
      <c r="C24" s="374"/>
      <c r="D24" s="374"/>
      <c r="E24" s="374"/>
      <c r="F24" s="1117"/>
      <c r="G24" s="1141" t="str">
        <f>IF($N$1="NO","--N.A.--",[1]Mastersheet!B4)</f>
        <v>ASSISTANT ACCOUNT OFFICER -I</v>
      </c>
      <c r="H24" s="1141"/>
      <c r="I24" s="1141"/>
      <c r="J24" s="1141"/>
    </row>
    <row r="25" spans="1:10">
      <c r="A25" s="433"/>
      <c r="B25" s="1137"/>
      <c r="C25" s="375"/>
      <c r="D25" s="375"/>
      <c r="E25" s="375"/>
      <c r="F25" s="1138"/>
      <c r="G25" s="1141"/>
      <c r="H25" s="1141"/>
      <c r="I25" s="1141"/>
      <c r="J25" s="1141"/>
    </row>
    <row r="26" spans="1:10">
      <c r="A26" s="425"/>
      <c r="B26" s="1139"/>
      <c r="C26" s="376"/>
      <c r="D26" s="376"/>
      <c r="E26" s="376"/>
      <c r="F26" s="1140"/>
      <c r="G26" s="1141"/>
      <c r="H26" s="1141"/>
      <c r="I26" s="1141"/>
      <c r="J26" s="1141"/>
    </row>
    <row r="27" spans="1:10">
      <c r="A27" s="424">
        <v>4</v>
      </c>
      <c r="B27" s="436" t="s">
        <v>927</v>
      </c>
      <c r="C27" s="436"/>
      <c r="D27" s="436"/>
      <c r="E27" s="436"/>
      <c r="F27" s="436"/>
      <c r="G27" s="1142" t="str">
        <f>IF($N$1="NO","--N.A.--",[1]Mastersheet!B5)</f>
        <v>DIRECTOR SECONDARY EDUCATION, RAJASTHAN, BIKANER</v>
      </c>
      <c r="H27" s="1143"/>
      <c r="I27" s="1143"/>
      <c r="J27" s="1144"/>
    </row>
    <row r="28" spans="1:10">
      <c r="A28" s="425"/>
      <c r="B28" s="436"/>
      <c r="C28" s="436"/>
      <c r="D28" s="436"/>
      <c r="E28" s="436"/>
      <c r="F28" s="436"/>
      <c r="G28" s="1145"/>
      <c r="H28" s="1146"/>
      <c r="I28" s="1146"/>
      <c r="J28" s="1147"/>
    </row>
    <row r="29" spans="1:10" ht="21.75" customHeight="1">
      <c r="A29" s="244">
        <v>5</v>
      </c>
      <c r="B29" s="435" t="s">
        <v>928</v>
      </c>
      <c r="C29" s="435"/>
      <c r="D29" s="435"/>
      <c r="E29" s="435"/>
      <c r="F29" s="435"/>
      <c r="G29" s="1136">
        <f>IF($N$1="NO","--N.A.--",[1]Mastersheet!C62)</f>
        <v>24549</v>
      </c>
      <c r="H29" s="1136"/>
      <c r="I29" s="1136"/>
      <c r="J29" s="1136"/>
    </row>
    <row r="30" spans="1:10" ht="21.75" customHeight="1">
      <c r="A30" s="244">
        <v>6</v>
      </c>
      <c r="B30" s="435" t="s">
        <v>929</v>
      </c>
      <c r="C30" s="435"/>
      <c r="D30" s="435"/>
      <c r="E30" s="435"/>
      <c r="F30" s="435"/>
      <c r="G30" s="1118" t="str">
        <f>IF($N$1="NO","--N.A.--",[1]Mastersheet!H62)</f>
        <v>31/03/2027</v>
      </c>
      <c r="H30" s="435"/>
      <c r="I30" s="435"/>
      <c r="J30" s="435"/>
    </row>
    <row r="31" spans="1:10">
      <c r="A31" s="424">
        <v>7</v>
      </c>
      <c r="B31" s="436" t="s">
        <v>930</v>
      </c>
      <c r="C31" s="436"/>
      <c r="D31" s="436"/>
      <c r="E31" s="436"/>
      <c r="F31" s="436"/>
      <c r="G31" s="1125" t="str">
        <f>IF($N$1="NO","--N.A.--",[1]Mastersheet!G6)</f>
        <v>Superannuation Pension</v>
      </c>
      <c r="H31" s="1125"/>
      <c r="I31" s="1125"/>
      <c r="J31" s="1125"/>
    </row>
    <row r="32" spans="1:10">
      <c r="A32" s="425"/>
      <c r="B32" s="436"/>
      <c r="C32" s="436"/>
      <c r="D32" s="436"/>
      <c r="E32" s="436"/>
      <c r="F32" s="436"/>
      <c r="G32" s="1125"/>
      <c r="H32" s="1125"/>
      <c r="I32" s="1125"/>
      <c r="J32" s="1125"/>
    </row>
    <row r="33" spans="1:10" ht="18.75" customHeight="1">
      <c r="A33" s="244">
        <v>8</v>
      </c>
      <c r="B33" s="436" t="s">
        <v>931</v>
      </c>
      <c r="C33" s="436"/>
      <c r="D33" s="436"/>
      <c r="E33" s="436"/>
      <c r="F33" s="436"/>
      <c r="G33" s="1133">
        <f>IF($N$1="NO","--N.A.--",[1]Mastersheet!D70)</f>
        <v>0.33333333333333331</v>
      </c>
      <c r="H33" s="458"/>
      <c r="I33" s="458"/>
      <c r="J33" s="458"/>
    </row>
    <row r="34" spans="1:10">
      <c r="A34" s="1134" t="s">
        <v>932</v>
      </c>
      <c r="B34" s="1134"/>
      <c r="C34" s="1134"/>
      <c r="D34" s="1134"/>
      <c r="E34" s="1134"/>
      <c r="F34" s="1134"/>
      <c r="G34" s="1134"/>
      <c r="H34" s="1134"/>
      <c r="I34" s="1134"/>
      <c r="J34" s="1134"/>
    </row>
    <row r="35" spans="1:10">
      <c r="A35" s="377"/>
      <c r="B35" s="377"/>
      <c r="C35" s="377"/>
      <c r="D35" s="377"/>
      <c r="E35" s="377"/>
      <c r="F35" s="377"/>
      <c r="G35" s="377"/>
      <c r="H35" s="377"/>
      <c r="I35" s="377"/>
      <c r="J35" s="377"/>
    </row>
    <row r="36" spans="1:10">
      <c r="A36" s="413">
        <v>9</v>
      </c>
      <c r="B36" s="436" t="s">
        <v>933</v>
      </c>
      <c r="C36" s="436"/>
      <c r="D36" s="436"/>
      <c r="E36" s="436"/>
      <c r="F36" s="436"/>
      <c r="G36" s="1135" t="s">
        <v>7</v>
      </c>
      <c r="H36" s="1135"/>
      <c r="I36" s="1135"/>
      <c r="J36" s="1135"/>
    </row>
    <row r="37" spans="1:10">
      <c r="A37" s="413"/>
      <c r="B37" s="436"/>
      <c r="C37" s="436"/>
      <c r="D37" s="436"/>
      <c r="E37" s="436"/>
      <c r="F37" s="436"/>
      <c r="G37" s="1135"/>
      <c r="H37" s="1135"/>
      <c r="I37" s="1135"/>
      <c r="J37" s="1135"/>
    </row>
    <row r="38" spans="1:10">
      <c r="A38" s="413"/>
      <c r="B38" s="436"/>
      <c r="C38" s="436"/>
      <c r="D38" s="436"/>
      <c r="E38" s="436"/>
      <c r="F38" s="436"/>
      <c r="G38" s="1135"/>
      <c r="H38" s="1135"/>
      <c r="I38" s="1135"/>
      <c r="J38" s="1135"/>
    </row>
    <row r="39" spans="1:10">
      <c r="A39" s="1124">
        <v>32</v>
      </c>
      <c r="B39" s="1124"/>
      <c r="C39" s="1124"/>
      <c r="D39" s="1124"/>
      <c r="E39" s="1124"/>
      <c r="F39" s="1124"/>
      <c r="G39" s="1124"/>
      <c r="H39" s="1124"/>
      <c r="I39" s="1124"/>
      <c r="J39" s="1124"/>
    </row>
    <row r="40" spans="1:10">
      <c r="A40" s="413">
        <v>10</v>
      </c>
      <c r="B40" s="435" t="s">
        <v>934</v>
      </c>
      <c r="C40" s="435"/>
      <c r="D40" s="435"/>
      <c r="E40" s="435"/>
      <c r="F40" s="435"/>
      <c r="G40" s="1118"/>
      <c r="H40" s="435"/>
      <c r="I40" s="435"/>
      <c r="J40" s="435"/>
    </row>
    <row r="41" spans="1:10">
      <c r="A41" s="413"/>
      <c r="B41" s="413" t="s">
        <v>935</v>
      </c>
      <c r="C41" s="434" t="s">
        <v>936</v>
      </c>
      <c r="D41" s="434"/>
      <c r="E41" s="434"/>
      <c r="F41" s="434"/>
      <c r="G41" s="1125" t="str">
        <f>IF($N$1="NO","--N.A.--",[1]Pravesh!I197)</f>
        <v>Treasury  Bikaner</v>
      </c>
      <c r="H41" s="1125"/>
      <c r="I41" s="1125"/>
      <c r="J41" s="1125"/>
    </row>
    <row r="42" spans="1:10">
      <c r="A42" s="413"/>
      <c r="B42" s="413"/>
      <c r="C42" s="434"/>
      <c r="D42" s="434"/>
      <c r="E42" s="434"/>
      <c r="F42" s="434"/>
      <c r="G42" s="1125"/>
      <c r="H42" s="1125"/>
      <c r="I42" s="1125"/>
      <c r="J42" s="1125"/>
    </row>
    <row r="43" spans="1:10" ht="18" customHeight="1">
      <c r="A43" s="413"/>
      <c r="B43" s="413" t="s">
        <v>937</v>
      </c>
      <c r="C43" s="558" t="s">
        <v>938</v>
      </c>
      <c r="D43" s="426" t="s">
        <v>939</v>
      </c>
      <c r="E43" s="426"/>
      <c r="F43" s="426"/>
      <c r="G43" s="1102" t="str">
        <f>IF($N$1="NO","--N.A.--",[1]Pravesh!$A$560)</f>
        <v>State Bank Of India,Abcd Branch,Kotegate Bikaner</v>
      </c>
      <c r="H43" s="1103"/>
      <c r="I43" s="1103"/>
      <c r="J43" s="1104"/>
    </row>
    <row r="44" spans="1:10">
      <c r="A44" s="413"/>
      <c r="B44" s="413"/>
      <c r="C44" s="558"/>
      <c r="D44" s="426"/>
      <c r="E44" s="426"/>
      <c r="F44" s="426"/>
      <c r="G44" s="1105"/>
      <c r="H44" s="1106"/>
      <c r="I44" s="1106"/>
      <c r="J44" s="1107"/>
    </row>
    <row r="45" spans="1:10" ht="4.5" hidden="1" customHeight="1">
      <c r="A45" s="413"/>
      <c r="B45" s="413"/>
      <c r="C45" s="558"/>
      <c r="D45" s="426"/>
      <c r="E45" s="426"/>
      <c r="F45" s="426"/>
      <c r="G45" s="1108"/>
      <c r="H45" s="1109"/>
      <c r="I45" s="1109"/>
      <c r="J45" s="1110"/>
    </row>
    <row r="46" spans="1:10" ht="26.25" customHeight="1">
      <c r="A46" s="413"/>
      <c r="B46" s="413"/>
      <c r="C46" s="558" t="s">
        <v>820</v>
      </c>
      <c r="D46" s="1126" t="s">
        <v>940</v>
      </c>
      <c r="E46" s="1127"/>
      <c r="F46" s="1128"/>
      <c r="G46" s="1132" t="str">
        <f>IF($N$1="NO","--N.A.--",[1]Mastersheet!$G$15)</f>
        <v>012345678987654300</v>
      </c>
      <c r="H46" s="1132"/>
      <c r="I46" s="1132"/>
      <c r="J46" s="1132"/>
    </row>
    <row r="47" spans="1:10" ht="24" hidden="1" customHeight="1">
      <c r="A47" s="413"/>
      <c r="B47" s="413"/>
      <c r="C47" s="558"/>
      <c r="D47" s="1129"/>
      <c r="E47" s="1130"/>
      <c r="F47" s="1131"/>
      <c r="G47" s="1132"/>
      <c r="H47" s="1132"/>
      <c r="I47" s="1132"/>
      <c r="J47" s="1132"/>
    </row>
    <row r="48" spans="1:10">
      <c r="A48" s="413"/>
      <c r="B48" s="244" t="s">
        <v>941</v>
      </c>
      <c r="C48" s="435" t="s">
        <v>942</v>
      </c>
      <c r="D48" s="435"/>
      <c r="E48" s="435"/>
      <c r="F48" s="435"/>
      <c r="G48" s="1118" t="str">
        <f>IF($N$1="NO","--N.A.--",PROPER(CONCATENATE([1]Mastersheet!B14,"  ",[1]Mastersheet!B15)))</f>
        <v>Treasury  Bikaner</v>
      </c>
      <c r="H48" s="435"/>
      <c r="I48" s="435"/>
      <c r="J48" s="435"/>
    </row>
    <row r="49" spans="1:10" ht="9" customHeight="1">
      <c r="A49" s="294" t="s">
        <v>943</v>
      </c>
      <c r="B49" s="237"/>
      <c r="C49" s="237"/>
      <c r="D49" s="237"/>
      <c r="E49" s="237"/>
      <c r="F49" s="237"/>
      <c r="G49" s="237"/>
      <c r="H49" s="237"/>
      <c r="I49" s="237"/>
      <c r="J49" s="237"/>
    </row>
    <row r="50" spans="1:10">
      <c r="A50" s="237"/>
      <c r="B50" s="237"/>
      <c r="C50" s="237"/>
      <c r="D50" s="237"/>
      <c r="E50" s="383" t="s">
        <v>257</v>
      </c>
      <c r="F50" s="383"/>
      <c r="G50" s="295"/>
      <c r="H50" s="295"/>
      <c r="I50" s="295"/>
      <c r="J50" s="295"/>
    </row>
    <row r="51" spans="1:10">
      <c r="A51" s="237" t="s">
        <v>179</v>
      </c>
      <c r="B51" s="382" t="str">
        <f>IF($N$1="NO","--N.A.--",[1]RI0!B71)</f>
        <v>BIKANER</v>
      </c>
      <c r="C51" s="382"/>
      <c r="D51" s="382"/>
      <c r="E51" s="378" t="s">
        <v>944</v>
      </c>
      <c r="F51" s="378"/>
      <c r="G51" s="383" t="str">
        <f>IF($N$1="NO","--N.A.--",[1]Mastersheet!B3)</f>
        <v xml:space="preserve">PRAVESH KUMAR SHARMA </v>
      </c>
      <c r="H51" s="383"/>
      <c r="I51" s="383"/>
      <c r="J51" s="383"/>
    </row>
    <row r="52" spans="1:10">
      <c r="A52" s="237" t="s">
        <v>418</v>
      </c>
      <c r="B52" s="1122">
        <f ca="1">IF($N$1="NO","--N.A.--",[1]Pravesh!I202)</f>
        <v>44485</v>
      </c>
      <c r="C52" s="1122"/>
      <c r="D52" s="1122"/>
      <c r="E52" s="378"/>
      <c r="F52" s="378"/>
      <c r="G52" s="1123" t="str">
        <f>IF($N$1="NO","--N.A.--",[1]Mastersheet!B8)</f>
        <v>B-204, KANTA KHATURIYA COLONY , BIKANER-334001</v>
      </c>
      <c r="H52" s="1123"/>
      <c r="I52" s="1123"/>
      <c r="J52" s="1123"/>
    </row>
    <row r="53" spans="1:10" ht="21" customHeight="1">
      <c r="A53" s="237"/>
      <c r="B53" s="237"/>
      <c r="C53" s="237"/>
      <c r="D53" s="237"/>
      <c r="E53" s="378"/>
      <c r="F53" s="378"/>
      <c r="G53" s="1123"/>
      <c r="H53" s="1123"/>
      <c r="I53" s="1123"/>
      <c r="J53" s="1123"/>
    </row>
    <row r="54" spans="1:10" ht="18" customHeight="1">
      <c r="A54" s="296" t="s">
        <v>280</v>
      </c>
      <c r="B54" s="379" t="s">
        <v>945</v>
      </c>
      <c r="C54" s="379"/>
      <c r="D54" s="379"/>
      <c r="E54" s="379"/>
      <c r="F54" s="379"/>
      <c r="G54" s="379"/>
      <c r="H54" s="379"/>
      <c r="I54" s="379"/>
      <c r="J54" s="379"/>
    </row>
    <row r="55" spans="1:10">
      <c r="A55" s="237"/>
      <c r="B55" s="379"/>
      <c r="C55" s="379"/>
      <c r="D55" s="379"/>
      <c r="E55" s="379"/>
      <c r="F55" s="379"/>
      <c r="G55" s="379"/>
      <c r="H55" s="379"/>
      <c r="I55" s="379"/>
      <c r="J55" s="379"/>
    </row>
    <row r="56" spans="1:10">
      <c r="A56" s="237"/>
      <c r="B56" s="379"/>
      <c r="C56" s="379"/>
      <c r="D56" s="379"/>
      <c r="E56" s="379"/>
      <c r="F56" s="379"/>
      <c r="G56" s="379"/>
      <c r="H56" s="379"/>
      <c r="I56" s="379"/>
      <c r="J56" s="379"/>
    </row>
    <row r="57" spans="1:10">
      <c r="A57" s="437" t="s">
        <v>946</v>
      </c>
      <c r="B57" s="437"/>
      <c r="C57" s="437"/>
      <c r="D57" s="437"/>
      <c r="E57" s="437"/>
      <c r="F57" s="437"/>
      <c r="G57" s="437"/>
      <c r="H57" s="437"/>
      <c r="I57" s="437"/>
      <c r="J57" s="437"/>
    </row>
    <row r="58" spans="1:10">
      <c r="A58" s="437" t="s">
        <v>947</v>
      </c>
      <c r="B58" s="437"/>
      <c r="C58" s="437"/>
      <c r="D58" s="437"/>
      <c r="E58" s="437"/>
      <c r="F58" s="437"/>
      <c r="G58" s="437"/>
      <c r="H58" s="437"/>
      <c r="I58" s="437"/>
      <c r="J58" s="437"/>
    </row>
    <row r="59" spans="1:10">
      <c r="A59" s="237"/>
      <c r="B59" s="382" t="s">
        <v>948</v>
      </c>
      <c r="C59" s="382"/>
      <c r="D59" s="382"/>
      <c r="E59" s="237" t="str">
        <f>IF($N$1="NO","--N.A.--",'[1]Family data'!F3)</f>
        <v>Smt</v>
      </c>
      <c r="F59" s="382" t="str">
        <f>IF($N$1="NO","--N.A.--",[1]Mastersheet!B3)</f>
        <v xml:space="preserve">PRAVESH KUMAR SHARMA </v>
      </c>
      <c r="G59" s="382"/>
      <c r="H59" s="382"/>
      <c r="I59" s="382"/>
      <c r="J59" s="382"/>
    </row>
    <row r="60" spans="1:10">
      <c r="A60" s="237"/>
      <c r="B60" s="382" t="s">
        <v>636</v>
      </c>
      <c r="C60" s="382"/>
      <c r="D60" s="382"/>
      <c r="E60" s="383" t="str">
        <f>IF($N$1="NO","--N.A.--",[1]Mastersheet!B4)</f>
        <v>ASSISTANT ACCOUNT OFFICER -I</v>
      </c>
      <c r="F60" s="383"/>
      <c r="G60" s="383"/>
      <c r="H60" s="383" t="s">
        <v>949</v>
      </c>
      <c r="I60" s="383"/>
      <c r="J60" s="383"/>
    </row>
    <row r="61" spans="1:10">
      <c r="A61" s="237"/>
      <c r="B61" s="382" t="s">
        <v>950</v>
      </c>
      <c r="C61" s="382"/>
      <c r="D61" s="382"/>
      <c r="E61" s="382"/>
      <c r="F61" s="382"/>
      <c r="G61" s="382"/>
      <c r="H61" s="382"/>
      <c r="I61" s="382"/>
      <c r="J61" s="382"/>
    </row>
    <row r="62" spans="1:10">
      <c r="A62" s="237"/>
      <c r="B62" s="293"/>
      <c r="C62" s="293"/>
      <c r="D62" s="293"/>
      <c r="E62" s="293"/>
      <c r="F62" s="293"/>
      <c r="G62" s="293"/>
      <c r="H62" s="293"/>
      <c r="I62" s="293"/>
      <c r="J62" s="293"/>
    </row>
    <row r="63" spans="1:10">
      <c r="A63" s="237" t="s">
        <v>179</v>
      </c>
      <c r="B63" s="382" t="str">
        <f>IF($N$1="NO","--N.A.--",[1]Pravesh!H332)</f>
        <v/>
      </c>
      <c r="C63" s="382"/>
      <c r="D63" s="382"/>
      <c r="E63" s="237"/>
      <c r="F63" s="237"/>
      <c r="G63" s="237" t="s">
        <v>257</v>
      </c>
      <c r="H63" s="237"/>
      <c r="I63" s="237"/>
      <c r="J63" s="237"/>
    </row>
    <row r="64" spans="1:10">
      <c r="A64" s="237" t="s">
        <v>418</v>
      </c>
      <c r="B64" s="1111" t="str">
        <f>IF($N$1="NO","--N.A.--",[1]Pravesh!H333)</f>
        <v/>
      </c>
      <c r="C64" s="1111"/>
      <c r="D64" s="1111"/>
      <c r="E64" s="237"/>
      <c r="F64" s="237"/>
      <c r="G64" s="237" t="s">
        <v>469</v>
      </c>
      <c r="H64" s="237"/>
      <c r="I64" s="237"/>
      <c r="J64" s="237"/>
    </row>
    <row r="65" spans="1:10">
      <c r="A65" s="297" t="s">
        <v>280</v>
      </c>
      <c r="B65" s="418" t="s">
        <v>951</v>
      </c>
      <c r="C65" s="418"/>
      <c r="D65" s="418"/>
      <c r="E65" s="418"/>
      <c r="F65" s="418"/>
      <c r="G65" s="418"/>
      <c r="H65" s="418"/>
      <c r="I65" s="418"/>
      <c r="J65" s="418"/>
    </row>
    <row r="66" spans="1:10">
      <c r="A66" s="269"/>
      <c r="B66" s="1119"/>
      <c r="C66" s="1119"/>
      <c r="D66" s="1119"/>
      <c r="E66" s="1119"/>
      <c r="F66" s="1119"/>
      <c r="G66" s="1119"/>
      <c r="H66" s="1119"/>
      <c r="I66" s="1119"/>
      <c r="J66" s="1119"/>
    </row>
    <row r="67" spans="1:10">
      <c r="A67" s="298"/>
      <c r="B67" s="1120"/>
      <c r="C67" s="1120"/>
      <c r="D67" s="1120"/>
      <c r="E67" s="1120"/>
      <c r="F67" s="1120"/>
      <c r="G67" s="1120"/>
      <c r="H67" s="1120"/>
      <c r="I67" s="1120"/>
      <c r="J67" s="1120"/>
    </row>
    <row r="68" spans="1:10">
      <c r="A68" s="299" t="s">
        <v>952</v>
      </c>
      <c r="B68" s="1121" t="s">
        <v>953</v>
      </c>
      <c r="C68" s="1121"/>
      <c r="D68" s="1121"/>
      <c r="E68" s="1121"/>
      <c r="F68" s="1121"/>
      <c r="G68" s="1121"/>
      <c r="H68" s="1121"/>
      <c r="I68" s="1121"/>
      <c r="J68" s="1121"/>
    </row>
    <row r="69" spans="1:10">
      <c r="A69" s="437" t="s">
        <v>954</v>
      </c>
      <c r="B69" s="437"/>
      <c r="C69" s="437"/>
      <c r="D69" s="437"/>
      <c r="E69" s="437"/>
      <c r="F69" s="437"/>
      <c r="G69" s="437"/>
      <c r="H69" s="437"/>
      <c r="I69" s="437"/>
      <c r="J69" s="437"/>
    </row>
    <row r="70" spans="1:10" ht="18" customHeight="1">
      <c r="A70" s="300">
        <v>1</v>
      </c>
      <c r="B70" s="1116" t="s">
        <v>955</v>
      </c>
      <c r="C70" s="374"/>
      <c r="D70" s="374"/>
      <c r="E70" s="374"/>
      <c r="F70" s="374"/>
      <c r="G70" s="374"/>
      <c r="H70" s="374"/>
      <c r="I70" s="374"/>
      <c r="J70" s="1117"/>
    </row>
    <row r="71" spans="1:10">
      <c r="A71" s="244" t="s">
        <v>98</v>
      </c>
      <c r="B71" s="426" t="s">
        <v>956</v>
      </c>
      <c r="C71" s="426"/>
      <c r="D71" s="426"/>
      <c r="E71" s="426"/>
      <c r="F71" s="426"/>
      <c r="G71" s="426"/>
      <c r="H71" s="426"/>
      <c r="I71" s="426"/>
      <c r="J71" s="426"/>
    </row>
    <row r="72" spans="1:10">
      <c r="A72" s="424" t="s">
        <v>100</v>
      </c>
      <c r="B72" s="436" t="s">
        <v>957</v>
      </c>
      <c r="C72" s="436"/>
      <c r="D72" s="436"/>
      <c r="E72" s="436"/>
      <c r="F72" s="436"/>
      <c r="G72" s="436"/>
      <c r="H72" s="436"/>
      <c r="I72" s="436"/>
      <c r="J72" s="436"/>
    </row>
    <row r="73" spans="1:10">
      <c r="A73" s="425"/>
      <c r="B73" s="436"/>
      <c r="C73" s="436"/>
      <c r="D73" s="436"/>
      <c r="E73" s="436"/>
      <c r="F73" s="436"/>
      <c r="G73" s="436"/>
      <c r="H73" s="436"/>
      <c r="I73" s="436"/>
      <c r="J73" s="436"/>
    </row>
    <row r="74" spans="1:10" ht="19.5" customHeight="1">
      <c r="A74" s="424" t="s">
        <v>128</v>
      </c>
      <c r="B74" s="436" t="s">
        <v>958</v>
      </c>
      <c r="C74" s="436"/>
      <c r="D74" s="436"/>
      <c r="E74" s="436"/>
      <c r="F74" s="436"/>
      <c r="G74" s="436"/>
      <c r="H74" s="436"/>
      <c r="I74" s="1113">
        <f>[1]Mastersheet!H72</f>
        <v>1314253</v>
      </c>
      <c r="J74" s="1113"/>
    </row>
    <row r="75" spans="1:10">
      <c r="A75" s="425"/>
      <c r="B75" s="436"/>
      <c r="C75" s="436"/>
      <c r="D75" s="436"/>
      <c r="E75" s="436"/>
      <c r="F75" s="436"/>
      <c r="G75" s="436"/>
      <c r="H75" s="436"/>
      <c r="I75" s="1113"/>
      <c r="J75" s="1113"/>
    </row>
    <row r="76" spans="1:10">
      <c r="A76" s="244" t="s">
        <v>140</v>
      </c>
      <c r="B76" s="435" t="s">
        <v>959</v>
      </c>
      <c r="C76" s="435"/>
      <c r="D76" s="435"/>
      <c r="E76" s="435"/>
      <c r="F76" s="435"/>
      <c r="G76" s="435"/>
      <c r="H76" s="435"/>
      <c r="I76" s="1113">
        <f>[1]Mastersheet!H73</f>
        <v>26734</v>
      </c>
      <c r="J76" s="1113"/>
    </row>
    <row r="77" spans="1:10">
      <c r="A77" s="424">
        <v>2</v>
      </c>
      <c r="B77" s="559" t="s">
        <v>960</v>
      </c>
      <c r="C77" s="559"/>
      <c r="D77" s="559"/>
      <c r="E77" s="559"/>
      <c r="F77" s="559"/>
      <c r="G77" s="559"/>
      <c r="H77" s="559"/>
      <c r="I77" s="559"/>
      <c r="J77" s="559"/>
    </row>
    <row r="78" spans="1:10">
      <c r="A78" s="433"/>
      <c r="B78" s="1114"/>
      <c r="C78" s="1114"/>
      <c r="D78" s="1114"/>
      <c r="E78" s="1114"/>
      <c r="F78" s="1114"/>
      <c r="G78" s="1114"/>
      <c r="H78" s="1114"/>
      <c r="I78" s="1114"/>
      <c r="J78" s="1114"/>
    </row>
    <row r="79" spans="1:10">
      <c r="A79" s="425"/>
      <c r="B79" s="1114"/>
      <c r="C79" s="1114"/>
      <c r="D79" s="1114"/>
      <c r="E79" s="1114"/>
      <c r="F79" s="1114"/>
      <c r="G79" s="1114"/>
      <c r="H79" s="1114"/>
      <c r="I79" s="1114"/>
      <c r="J79" s="1114"/>
    </row>
    <row r="80" spans="1:10" ht="18" customHeight="1">
      <c r="A80" s="424">
        <v>3</v>
      </c>
      <c r="B80" s="434" t="s">
        <v>961</v>
      </c>
      <c r="C80" s="434"/>
      <c r="D80" s="434"/>
      <c r="E80" s="434"/>
      <c r="F80" s="434"/>
      <c r="G80" s="434"/>
      <c r="H80" s="434"/>
      <c r="I80" s="1115">
        <f ca="1">IF($N$1="NO","--N.A.--",IF('[1]Family data'!D6&gt;0,'[1]Family data'!D6,""))</f>
        <v>44485</v>
      </c>
      <c r="J80" s="1115"/>
    </row>
    <row r="81" spans="1:10">
      <c r="A81" s="425"/>
      <c r="B81" s="434"/>
      <c r="C81" s="434"/>
      <c r="D81" s="434"/>
      <c r="E81" s="434"/>
      <c r="F81" s="434"/>
      <c r="G81" s="434"/>
      <c r="H81" s="434"/>
      <c r="I81" s="1115"/>
      <c r="J81" s="1115"/>
    </row>
    <row r="82" spans="1:10" ht="7.5" customHeight="1">
      <c r="A82" s="296"/>
      <c r="B82" s="237"/>
      <c r="C82" s="237"/>
      <c r="D82" s="237"/>
      <c r="E82" s="237"/>
      <c r="F82" s="237"/>
      <c r="G82" s="237"/>
      <c r="H82" s="237"/>
      <c r="I82" s="237"/>
      <c r="J82" s="237"/>
    </row>
    <row r="83" spans="1:10">
      <c r="A83" s="237" t="s">
        <v>962</v>
      </c>
      <c r="B83" s="382" t="str">
        <f>IF($N$1="NO","--N.A.--",[1]Pravesh!H332)</f>
        <v/>
      </c>
      <c r="C83" s="382"/>
      <c r="D83" s="382"/>
      <c r="E83" s="383" t="s">
        <v>257</v>
      </c>
      <c r="F83" s="383"/>
      <c r="G83" s="383"/>
      <c r="H83" s="383"/>
      <c r="I83" s="383"/>
      <c r="J83" s="383"/>
    </row>
    <row r="84" spans="1:10">
      <c r="A84" s="237" t="s">
        <v>963</v>
      </c>
      <c r="B84" s="1111" t="str">
        <f>IF($N$1="NO","--N.A.--",[1]Pravesh!H333)</f>
        <v/>
      </c>
      <c r="C84" s="1111"/>
      <c r="D84" s="1111"/>
      <c r="E84" s="1112" t="str">
        <f>[1]Mastersheet!G9</f>
        <v>EXTRA ASSISTANT COMMISSIONER COLONISATION,(ADM), BIKANER</v>
      </c>
      <c r="F84" s="1112"/>
      <c r="G84" s="1112"/>
      <c r="H84" s="1112"/>
      <c r="I84" s="1112"/>
      <c r="J84" s="1112"/>
    </row>
    <row r="85" spans="1:10">
      <c r="E85" s="1112"/>
      <c r="F85" s="1112"/>
      <c r="G85" s="1112"/>
      <c r="H85" s="1112"/>
      <c r="I85" s="1112"/>
      <c r="J85" s="1112"/>
    </row>
  </sheetData>
  <mergeCells count="89">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B64:D64"/>
    <mergeCell ref="B65:J67"/>
    <mergeCell ref="B68:J68"/>
    <mergeCell ref="E50:F50"/>
    <mergeCell ref="B51:D51"/>
    <mergeCell ref="E51:F53"/>
    <mergeCell ref="G51:J51"/>
    <mergeCell ref="B52:D52"/>
    <mergeCell ref="G52:J53"/>
    <mergeCell ref="B60:D60"/>
    <mergeCell ref="E60:G60"/>
    <mergeCell ref="H60:J60"/>
    <mergeCell ref="B61:J61"/>
    <mergeCell ref="B63:D63"/>
    <mergeCell ref="A72:A73"/>
    <mergeCell ref="B72:J73"/>
    <mergeCell ref="A74:A75"/>
    <mergeCell ref="B74:H75"/>
    <mergeCell ref="I74:J75"/>
    <mergeCell ref="A77:A79"/>
    <mergeCell ref="B77:J79"/>
    <mergeCell ref="A80:A81"/>
    <mergeCell ref="B80:H81"/>
    <mergeCell ref="I80:J81"/>
    <mergeCell ref="G43:J45"/>
    <mergeCell ref="B83:D83"/>
    <mergeCell ref="E83:J83"/>
    <mergeCell ref="B84:D84"/>
    <mergeCell ref="E84:J85"/>
    <mergeCell ref="B76:H76"/>
    <mergeCell ref="I76:J76"/>
    <mergeCell ref="B70:J70"/>
    <mergeCell ref="B71:J71"/>
    <mergeCell ref="G48:J48"/>
    <mergeCell ref="A69:J69"/>
    <mergeCell ref="B54:J56"/>
    <mergeCell ref="A57:J57"/>
    <mergeCell ref="A58:J58"/>
    <mergeCell ref="B59:D59"/>
    <mergeCell ref="F59:J59"/>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21.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A2" sqref="A2:I2"/>
    </sheetView>
  </sheetViews>
  <sheetFormatPr defaultRowHeight="15.75"/>
  <cols>
    <col min="1" max="2" width="9.140625" style="301"/>
    <col min="3" max="3" width="11" style="301" customWidth="1"/>
    <col min="4" max="4" width="11.85546875" style="301" bestFit="1" customWidth="1"/>
    <col min="5" max="5" width="9.140625" style="301"/>
    <col min="6" max="6" width="11.85546875" style="301" bestFit="1" customWidth="1"/>
    <col min="7" max="8" width="9.140625" style="301"/>
    <col min="9" max="9" width="9.7109375" style="301" customWidth="1"/>
    <col min="10" max="16384" width="9.140625" style="301"/>
  </cols>
  <sheetData>
    <row r="1" spans="1:9">
      <c r="A1" s="237"/>
      <c r="B1" s="237"/>
      <c r="C1" s="237"/>
      <c r="D1" s="237"/>
      <c r="E1" s="237"/>
      <c r="F1" s="237"/>
      <c r="G1" s="237"/>
      <c r="H1" s="237"/>
      <c r="I1" s="237">
        <v>33</v>
      </c>
    </row>
    <row r="2" spans="1:9">
      <c r="A2" s="437" t="s">
        <v>731</v>
      </c>
      <c r="B2" s="437"/>
      <c r="C2" s="437"/>
      <c r="D2" s="437"/>
      <c r="E2" s="437"/>
      <c r="F2" s="437"/>
      <c r="G2" s="437"/>
      <c r="H2" s="437"/>
      <c r="I2" s="437"/>
    </row>
    <row r="3" spans="1:9">
      <c r="A3" s="383" t="s">
        <v>964</v>
      </c>
      <c r="B3" s="383"/>
      <c r="C3" s="383"/>
      <c r="D3" s="383"/>
      <c r="E3" s="383"/>
      <c r="F3" s="383"/>
      <c r="G3" s="383"/>
      <c r="H3" s="383"/>
      <c r="I3" s="383"/>
    </row>
    <row r="4" spans="1:9">
      <c r="A4" s="237" t="s">
        <v>628</v>
      </c>
      <c r="B4" s="237"/>
      <c r="C4" s="237"/>
      <c r="D4" s="237"/>
      <c r="E4" s="237"/>
      <c r="F4" s="237"/>
      <c r="G4" s="237"/>
      <c r="H4" s="237"/>
      <c r="I4" s="237"/>
    </row>
    <row r="5" spans="1:9">
      <c r="A5" s="379" t="str">
        <f>IF([1]Mastersheet!$B$67="C","--N.A.--",[1]Mastersheet!G9)</f>
        <v>EXTRA ASSISTANT COMMISSIONER COLONISATION,(ADM), BIKANER</v>
      </c>
      <c r="B5" s="379"/>
      <c r="C5" s="379"/>
      <c r="D5" s="379"/>
      <c r="E5" s="379"/>
      <c r="F5" s="383" t="s">
        <v>965</v>
      </c>
      <c r="G5" s="383"/>
      <c r="H5" s="383"/>
      <c r="I5" s="383"/>
    </row>
    <row r="6" spans="1:9">
      <c r="A6" s="379"/>
      <c r="B6" s="379"/>
      <c r="C6" s="379"/>
      <c r="D6" s="379"/>
      <c r="E6" s="379"/>
      <c r="F6" s="237"/>
      <c r="G6" s="237"/>
      <c r="H6" s="237"/>
      <c r="I6" s="237"/>
    </row>
    <row r="7" spans="1:9">
      <c r="A7" s="379"/>
      <c r="B7" s="379"/>
      <c r="C7" s="379"/>
      <c r="D7" s="379"/>
      <c r="E7" s="379"/>
      <c r="F7" s="383" t="s">
        <v>966</v>
      </c>
      <c r="G7" s="383"/>
      <c r="H7" s="383"/>
      <c r="I7" s="383"/>
    </row>
    <row r="8" spans="1:9">
      <c r="B8" s="237"/>
      <c r="C8" s="237"/>
      <c r="D8" s="237"/>
      <c r="E8" s="237"/>
      <c r="F8" s="237"/>
      <c r="G8" s="237"/>
      <c r="H8" s="237"/>
      <c r="I8" s="237"/>
    </row>
    <row r="9" spans="1:9">
      <c r="A9" s="294" t="s">
        <v>967</v>
      </c>
      <c r="B9" s="302" t="s">
        <v>239</v>
      </c>
      <c r="C9" s="383" t="str">
        <f>UPPER([1]Mastersheet!B3)</f>
        <v xml:space="preserve">PRAVESH KUMAR SHARMA </v>
      </c>
      <c r="D9" s="383"/>
      <c r="E9" s="383"/>
      <c r="F9" s="383"/>
      <c r="G9" s="383"/>
      <c r="H9" s="295" t="s">
        <v>968</v>
      </c>
      <c r="I9" s="295"/>
    </row>
    <row r="10" spans="1:9">
      <c r="A10" s="379" t="s">
        <v>969</v>
      </c>
      <c r="B10" s="379"/>
      <c r="C10" s="379"/>
      <c r="D10" s="379"/>
      <c r="E10" s="379"/>
      <c r="F10" s="379"/>
      <c r="G10" s="379"/>
      <c r="H10" s="379"/>
      <c r="I10" s="379"/>
    </row>
    <row r="11" spans="1:9">
      <c r="A11" s="379"/>
      <c r="B11" s="379"/>
      <c r="C11" s="379"/>
      <c r="D11" s="379"/>
      <c r="E11" s="379"/>
      <c r="F11" s="379"/>
      <c r="G11" s="379"/>
      <c r="H11" s="379"/>
      <c r="I11" s="379"/>
    </row>
    <row r="12" spans="1:9" ht="16.5" customHeight="1">
      <c r="A12" s="558" t="s">
        <v>970</v>
      </c>
      <c r="B12" s="558"/>
      <c r="C12" s="558"/>
      <c r="D12" s="558" t="s">
        <v>971</v>
      </c>
      <c r="E12" s="558"/>
      <c r="F12" s="458" t="s">
        <v>972</v>
      </c>
      <c r="G12" s="458"/>
      <c r="H12" s="458"/>
      <c r="I12" s="458"/>
    </row>
    <row r="13" spans="1:9" ht="31.5" customHeight="1">
      <c r="A13" s="558"/>
      <c r="B13" s="558"/>
      <c r="C13" s="558"/>
      <c r="D13" s="558"/>
      <c r="E13" s="558"/>
      <c r="F13" s="558" t="s">
        <v>584</v>
      </c>
      <c r="G13" s="463" t="s">
        <v>973</v>
      </c>
      <c r="H13" s="463"/>
      <c r="I13" s="463"/>
    </row>
    <row r="14" spans="1:9">
      <c r="A14" s="558"/>
      <c r="B14" s="558"/>
      <c r="C14" s="558"/>
      <c r="D14" s="558"/>
      <c r="E14" s="558"/>
      <c r="F14" s="558"/>
      <c r="G14" s="463"/>
      <c r="H14" s="463"/>
      <c r="I14" s="463"/>
    </row>
    <row r="15" spans="1:9">
      <c r="A15" s="558"/>
      <c r="B15" s="558"/>
      <c r="C15" s="558"/>
      <c r="D15" s="558"/>
      <c r="E15" s="558"/>
      <c r="F15" s="558"/>
      <c r="G15" s="463"/>
      <c r="H15" s="463"/>
      <c r="I15" s="463"/>
    </row>
    <row r="16" spans="1:9">
      <c r="A16" s="458">
        <v>1</v>
      </c>
      <c r="B16" s="458"/>
      <c r="C16" s="458"/>
      <c r="D16" s="458">
        <v>2</v>
      </c>
      <c r="E16" s="458"/>
      <c r="F16" s="245">
        <v>3</v>
      </c>
      <c r="G16" s="458">
        <v>4</v>
      </c>
      <c r="H16" s="458"/>
      <c r="I16" s="458"/>
    </row>
    <row r="17" spans="1:9" ht="15.75" customHeight="1">
      <c r="A17" s="558" t="str">
        <f>IF('[1]Family data'!$H$102="X",'[1]Family data'!$B$44,"N.A.")</f>
        <v>PQRS</v>
      </c>
      <c r="B17" s="558"/>
      <c r="C17" s="558"/>
      <c r="D17" s="413" t="str">
        <f>IF('[1]Family data'!$H$102="Y",'[1]Family data'!$G$44,IF('[1]Family data'!$H$102="X",'[1]Family data'!$G$44,"N.A."))</f>
        <v>B-204, KANTA KHATURIYA COLONY , BIKANER-334001</v>
      </c>
      <c r="E17" s="413"/>
      <c r="F17" s="1157" t="str">
        <f>IF('[1]Family data'!$H$102="Y",'[1]Family data'!$H$44,"N.A.")</f>
        <v>N.A.</v>
      </c>
      <c r="G17" s="1160" t="str">
        <f>IF('[1]Family data'!$H$102="Y",'[1]Family data'!$B$44,"N.A.")</f>
        <v>N.A.</v>
      </c>
      <c r="H17" s="1161"/>
      <c r="I17" s="1162"/>
    </row>
    <row r="18" spans="1:9">
      <c r="A18" s="558" t="str">
        <f>IF('[1]Family data'!$H$102="X",'[1]Family data'!$D$44,"N.A.")</f>
        <v/>
      </c>
      <c r="B18" s="558"/>
      <c r="C18" s="558"/>
      <c r="D18" s="413"/>
      <c r="E18" s="413"/>
      <c r="F18" s="1158"/>
      <c r="G18" s="558" t="str">
        <f>IF('[1]Family data'!$H$102="Y",'[1]Family data'!$D$44,"N.A.")</f>
        <v>N.A.</v>
      </c>
      <c r="H18" s="558"/>
      <c r="I18" s="558"/>
    </row>
    <row r="19" spans="1:9">
      <c r="A19" s="558"/>
      <c r="B19" s="558"/>
      <c r="C19" s="558"/>
      <c r="D19" s="413"/>
      <c r="E19" s="413"/>
      <c r="F19" s="1158"/>
      <c r="G19" s="558"/>
      <c r="H19" s="558"/>
      <c r="I19" s="558"/>
    </row>
    <row r="20" spans="1:9">
      <c r="A20" s="558"/>
      <c r="B20" s="558"/>
      <c r="C20" s="558"/>
      <c r="D20" s="413"/>
      <c r="E20" s="413"/>
      <c r="F20" s="1159"/>
      <c r="G20" s="558"/>
      <c r="H20" s="558"/>
      <c r="I20" s="558"/>
    </row>
    <row r="21" spans="1:9" ht="15.75" customHeight="1">
      <c r="A21" s="532" t="s">
        <v>974</v>
      </c>
      <c r="B21" s="534"/>
      <c r="C21" s="1154" t="s">
        <v>975</v>
      </c>
      <c r="D21" s="558" t="s">
        <v>976</v>
      </c>
      <c r="E21" s="558" t="s">
        <v>977</v>
      </c>
      <c r="F21" s="558"/>
      <c r="G21" s="558"/>
      <c r="H21" s="558" t="s">
        <v>978</v>
      </c>
      <c r="I21" s="558"/>
    </row>
    <row r="22" spans="1:9">
      <c r="A22" s="535"/>
      <c r="B22" s="537"/>
      <c r="C22" s="1155"/>
      <c r="D22" s="558"/>
      <c r="E22" s="558"/>
      <c r="F22" s="558"/>
      <c r="G22" s="558"/>
      <c r="H22" s="558"/>
      <c r="I22" s="558"/>
    </row>
    <row r="23" spans="1:9" ht="15.75" customHeight="1">
      <c r="A23" s="535"/>
      <c r="B23" s="537"/>
      <c r="C23" s="1155"/>
      <c r="D23" s="558"/>
      <c r="E23" s="558"/>
      <c r="F23" s="558"/>
      <c r="G23" s="558"/>
      <c r="H23" s="558"/>
      <c r="I23" s="558"/>
    </row>
    <row r="24" spans="1:9">
      <c r="A24" s="535"/>
      <c r="B24" s="537"/>
      <c r="C24" s="1155"/>
      <c r="D24" s="558"/>
      <c r="E24" s="558"/>
      <c r="F24" s="558"/>
      <c r="G24" s="558"/>
      <c r="H24" s="558"/>
      <c r="I24" s="558"/>
    </row>
    <row r="25" spans="1:9" ht="15.75" customHeight="1">
      <c r="A25" s="535"/>
      <c r="B25" s="537"/>
      <c r="C25" s="1155"/>
      <c r="D25" s="558"/>
      <c r="E25" s="558"/>
      <c r="F25" s="558"/>
      <c r="G25" s="558"/>
      <c r="H25" s="558"/>
      <c r="I25" s="558"/>
    </row>
    <row r="26" spans="1:9">
      <c r="A26" s="535"/>
      <c r="B26" s="537"/>
      <c r="C26" s="1155"/>
      <c r="D26" s="558"/>
      <c r="E26" s="558"/>
      <c r="F26" s="558"/>
      <c r="G26" s="558"/>
      <c r="H26" s="558"/>
      <c r="I26" s="558"/>
    </row>
    <row r="27" spans="1:9">
      <c r="A27" s="538"/>
      <c r="B27" s="540"/>
      <c r="C27" s="1156"/>
      <c r="D27" s="558"/>
      <c r="E27" s="558"/>
      <c r="F27" s="558"/>
      <c r="G27" s="558"/>
      <c r="H27" s="558"/>
      <c r="I27" s="558"/>
    </row>
    <row r="28" spans="1:9">
      <c r="A28" s="457">
        <v>5</v>
      </c>
      <c r="B28" s="457"/>
      <c r="C28" s="245">
        <v>6</v>
      </c>
      <c r="D28" s="245">
        <v>7</v>
      </c>
      <c r="E28" s="457">
        <v>8</v>
      </c>
      <c r="F28" s="457"/>
      <c r="G28" s="457"/>
      <c r="H28" s="458">
        <v>9</v>
      </c>
      <c r="I28" s="458"/>
    </row>
    <row r="29" spans="1:9" ht="31.5" customHeight="1">
      <c r="A29" s="558" t="str">
        <f>IF('[1]Family data'!$H$102="Z",'[1]Family data'!$B$44,"N.A.")</f>
        <v>N.A.</v>
      </c>
      <c r="B29" s="558"/>
      <c r="C29" s="484" t="str">
        <f>IF('[1]Family data'!$H$102="Z",'[1]Family data'!$G$44,IF('[1]Family data'!$H$102="A",'[1]Family data'!$G$44,"N.A."))</f>
        <v>N.A.</v>
      </c>
      <c r="D29" s="1153" t="str">
        <f>IF('[1]Family data'!$H$102="Z",'[1]Family data'!$H$44,"N.A.")</f>
        <v>N.A.</v>
      </c>
      <c r="E29" s="558" t="str">
        <f>IF('[1]Family data'!$H$102="A",'[1]Family data'!$B$44,"N.A.")</f>
        <v>N.A.</v>
      </c>
      <c r="F29" s="558"/>
      <c r="G29" s="558"/>
      <c r="H29" s="426" t="str">
        <f>PROPER(IF('[1]Family data'!$I$44="","",'[1]Family data'!$I$44))</f>
        <v/>
      </c>
      <c r="I29" s="426"/>
    </row>
    <row r="30" spans="1:9">
      <c r="A30" s="558"/>
      <c r="B30" s="558"/>
      <c r="C30" s="485"/>
      <c r="D30" s="1153"/>
      <c r="E30" s="558"/>
      <c r="F30" s="558"/>
      <c r="G30" s="558"/>
      <c r="H30" s="426"/>
      <c r="I30" s="426"/>
    </row>
    <row r="31" spans="1:9" ht="15.75" customHeight="1">
      <c r="A31" s="558" t="str">
        <f>IF('[1]Family data'!$H$102="Z",'[1]Family data'!$D$44,"N.A.")</f>
        <v>N.A.</v>
      </c>
      <c r="B31" s="558"/>
      <c r="C31" s="485"/>
      <c r="D31" s="1153"/>
      <c r="E31" s="558" t="str">
        <f>IF('[1]Family data'!$H$102="A",'[1]Family data'!$D$44,"N.A.")</f>
        <v>N.A.</v>
      </c>
      <c r="F31" s="558"/>
      <c r="G31" s="558"/>
      <c r="H31" s="426"/>
      <c r="I31" s="426"/>
    </row>
    <row r="32" spans="1:9">
      <c r="A32" s="558"/>
      <c r="B32" s="558"/>
      <c r="C32" s="485"/>
      <c r="D32" s="1153"/>
      <c r="E32" s="558"/>
      <c r="F32" s="558"/>
      <c r="G32" s="558"/>
      <c r="H32" s="426"/>
      <c r="I32" s="426"/>
    </row>
    <row r="33" spans="1:9">
      <c r="A33" s="558"/>
      <c r="B33" s="558"/>
      <c r="C33" s="485"/>
      <c r="D33" s="1153"/>
      <c r="E33" s="558"/>
      <c r="F33" s="558"/>
      <c r="G33" s="558"/>
      <c r="H33" s="426"/>
      <c r="I33" s="426"/>
    </row>
    <row r="34" spans="1:9">
      <c r="A34" s="558"/>
      <c r="B34" s="558"/>
      <c r="C34" s="486"/>
      <c r="D34" s="1153"/>
      <c r="E34" s="558"/>
      <c r="F34" s="558"/>
      <c r="G34" s="558"/>
      <c r="H34" s="426"/>
      <c r="I34" s="426"/>
    </row>
    <row r="35" spans="1:9">
      <c r="A35" s="237"/>
      <c r="B35" s="237"/>
      <c r="C35" s="237"/>
      <c r="D35" s="237"/>
      <c r="E35" s="237"/>
      <c r="F35" s="237"/>
      <c r="G35" s="237"/>
      <c r="H35" s="237"/>
      <c r="I35" s="237"/>
    </row>
    <row r="36" spans="1:9">
      <c r="A36" s="237" t="s">
        <v>979</v>
      </c>
      <c r="B36" s="382" t="str">
        <f>IF('[1]Family data'!H3="","",'[1]Family data'!H3)</f>
        <v>BIKANER</v>
      </c>
      <c r="C36" s="382"/>
      <c r="D36" s="237" t="s">
        <v>980</v>
      </c>
      <c r="E36" s="237"/>
      <c r="G36" s="237"/>
      <c r="H36" s="237"/>
      <c r="I36" s="237"/>
    </row>
    <row r="37" spans="1:9">
      <c r="A37" s="237" t="s">
        <v>627</v>
      </c>
      <c r="B37" s="1111">
        <f ca="1">IF('[1]Family data'!D6="","",'[1]Family data'!D6)</f>
        <v>44485</v>
      </c>
      <c r="C37" s="1111"/>
      <c r="D37" s="379" t="s">
        <v>981</v>
      </c>
      <c r="E37" s="379"/>
      <c r="F37" s="1151" t="str">
        <f>[1]Mastersheet!B3</f>
        <v xml:space="preserve">PRAVESH KUMAR SHARMA </v>
      </c>
      <c r="G37" s="1151"/>
      <c r="H37" s="1151"/>
      <c r="I37" s="1151"/>
    </row>
    <row r="38" spans="1:9">
      <c r="A38" s="237" t="s">
        <v>982</v>
      </c>
      <c r="B38" s="237"/>
      <c r="C38" s="237"/>
      <c r="D38" s="379" t="s">
        <v>983</v>
      </c>
      <c r="E38" s="379"/>
      <c r="F38" s="1152" t="str">
        <f>[1]Mastersheet!B7</f>
        <v>B-204, KANTA KHATURIYA COLONY , BIKANER-334001</v>
      </c>
      <c r="G38" s="1152"/>
      <c r="H38" s="1152"/>
      <c r="I38" s="1152"/>
    </row>
    <row r="39" spans="1:9">
      <c r="A39" s="237"/>
      <c r="B39" s="237"/>
      <c r="C39" s="237"/>
      <c r="D39" s="379"/>
      <c r="E39" s="379"/>
      <c r="F39" s="1152"/>
      <c r="G39" s="1152"/>
      <c r="H39" s="1152"/>
      <c r="I39" s="1152"/>
    </row>
    <row r="40" spans="1:9">
      <c r="A40" s="237"/>
      <c r="B40" s="237"/>
      <c r="C40" s="237"/>
      <c r="D40" s="237"/>
      <c r="E40" s="237"/>
      <c r="G40" s="237"/>
      <c r="H40" s="237"/>
      <c r="I40" s="237"/>
    </row>
    <row r="41" spans="1:9">
      <c r="A41" s="237"/>
      <c r="B41" s="237"/>
      <c r="C41" s="237"/>
      <c r="D41" s="237" t="s">
        <v>181</v>
      </c>
      <c r="E41" s="237"/>
      <c r="G41" s="237"/>
      <c r="H41" s="237"/>
      <c r="I41" s="237"/>
    </row>
    <row r="42" spans="1:9">
      <c r="A42" s="237"/>
      <c r="B42" s="237"/>
      <c r="C42" s="237"/>
      <c r="D42" s="295" t="s">
        <v>984</v>
      </c>
      <c r="E42" s="237"/>
      <c r="G42" s="295"/>
      <c r="H42" s="295"/>
      <c r="I42" s="295"/>
    </row>
    <row r="43" spans="1:9">
      <c r="A43" s="437" t="s">
        <v>985</v>
      </c>
      <c r="B43" s="437"/>
      <c r="C43" s="437"/>
      <c r="D43" s="437"/>
      <c r="E43" s="437"/>
      <c r="F43" s="437"/>
      <c r="G43" s="437"/>
      <c r="H43" s="437"/>
      <c r="I43" s="437"/>
    </row>
    <row r="44" spans="1:9">
      <c r="A44" s="237"/>
      <c r="B44" s="293" t="s">
        <v>986</v>
      </c>
      <c r="C44" s="237"/>
      <c r="D44" s="237"/>
      <c r="E44" s="237"/>
      <c r="F44" s="237"/>
      <c r="G44" s="237"/>
      <c r="H44" s="237"/>
      <c r="I44" s="237"/>
    </row>
    <row r="45" spans="1:9">
      <c r="A45" s="383" t="str">
        <f>F37</f>
        <v xml:space="preserve">PRAVESH KUMAR SHARMA </v>
      </c>
      <c r="B45" s="383"/>
      <c r="C45" s="383"/>
      <c r="D45" s="383"/>
      <c r="E45" s="383"/>
      <c r="F45" s="237" t="s">
        <v>987</v>
      </c>
      <c r="G45" s="237"/>
      <c r="H45" s="237"/>
      <c r="I45" s="237"/>
    </row>
    <row r="46" spans="1:9">
      <c r="A46" s="382" t="str">
        <f>F38</f>
        <v>B-204, KANTA KHATURIYA COLONY , BIKANER-334001</v>
      </c>
      <c r="B46" s="382"/>
      <c r="C46" s="382"/>
      <c r="D46" s="382"/>
      <c r="E46" s="382"/>
      <c r="F46" s="382"/>
      <c r="G46" s="382"/>
      <c r="H46" s="382"/>
      <c r="I46" s="382"/>
    </row>
    <row r="47" spans="1:9">
      <c r="A47" s="237"/>
      <c r="B47" s="237"/>
      <c r="C47" s="237"/>
      <c r="D47" s="237"/>
      <c r="E47" s="237"/>
      <c r="F47" s="237"/>
      <c r="G47" s="237"/>
      <c r="H47" s="237"/>
      <c r="I47" s="237"/>
    </row>
    <row r="48" spans="1:9">
      <c r="A48" s="237" t="s">
        <v>988</v>
      </c>
      <c r="B48" s="237"/>
      <c r="C48" s="237"/>
      <c r="D48" s="237"/>
      <c r="E48" s="237"/>
      <c r="F48" s="1150" t="s">
        <v>181</v>
      </c>
      <c r="G48" s="1150"/>
      <c r="H48" s="1150"/>
      <c r="I48" s="1150"/>
    </row>
    <row r="49" spans="1:9">
      <c r="A49" s="237" t="s">
        <v>989</v>
      </c>
      <c r="B49" s="237"/>
      <c r="C49" s="237"/>
      <c r="D49" s="237"/>
      <c r="E49" s="237"/>
      <c r="F49" s="237"/>
      <c r="G49" s="237"/>
      <c r="H49" s="237"/>
      <c r="I49" s="237"/>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2.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G2" sqref="G2:I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34</v>
      </c>
      <c r="L1" s="109" t="str">
        <f>[1]Mastersheet!$H$21</f>
        <v>NO</v>
      </c>
    </row>
    <row r="2" spans="1:12" ht="18" customHeight="1">
      <c r="B2" s="1012" t="s">
        <v>439</v>
      </c>
      <c r="C2" s="1012"/>
      <c r="D2" s="1012"/>
      <c r="E2" s="1012"/>
      <c r="F2" s="1012"/>
      <c r="G2" s="1175" t="str">
        <f>IF($L$1="YES","","The form no 9 is not applicable under rule 81(1)(a)(vi)")</f>
        <v>The form no 9 is not applicable under rule 81(1)(a)(vi)</v>
      </c>
      <c r="H2" s="1175"/>
      <c r="I2" s="1175"/>
    </row>
    <row r="3" spans="1:12">
      <c r="B3" s="1012" t="s">
        <v>440</v>
      </c>
      <c r="C3" s="1012"/>
      <c r="D3" s="1012"/>
      <c r="E3" s="1012"/>
      <c r="F3" s="1012"/>
      <c r="G3" s="1175"/>
      <c r="H3" s="1175"/>
      <c r="I3" s="1175"/>
    </row>
    <row r="4" spans="1:12">
      <c r="A4" s="1176" t="s">
        <v>441</v>
      </c>
      <c r="B4" s="1176"/>
      <c r="C4" s="1176"/>
      <c r="D4" s="1176"/>
      <c r="E4" s="1176"/>
      <c r="F4" s="1176"/>
      <c r="G4" s="1176"/>
      <c r="H4" s="1176"/>
      <c r="I4" s="1176"/>
    </row>
    <row r="5" spans="1:12" hidden="1">
      <c r="A5" s="1176"/>
      <c r="B5" s="1176"/>
      <c r="C5" s="1176"/>
      <c r="D5" s="1176"/>
      <c r="E5" s="1176"/>
      <c r="F5" s="1176"/>
      <c r="G5" s="1176"/>
      <c r="H5" s="1176"/>
      <c r="I5" s="1176"/>
    </row>
    <row r="6" spans="1:12" ht="19.5" customHeight="1">
      <c r="A6" s="990" t="s">
        <v>442</v>
      </c>
      <c r="B6" s="990"/>
      <c r="C6" s="990"/>
      <c r="D6" s="990"/>
      <c r="E6" s="990"/>
      <c r="F6" s="990"/>
      <c r="G6" s="990"/>
      <c r="H6" s="990"/>
      <c r="I6" s="990"/>
    </row>
    <row r="7" spans="1:12" ht="18.75" customHeight="1">
      <c r="A7" s="990" t="str">
        <f>IF($L$1="NO","---N.A.---",[1]Pravesh!D228)</f>
        <v>---N.A.---</v>
      </c>
      <c r="B7" s="990"/>
      <c r="C7" s="990"/>
      <c r="D7" s="990" t="str">
        <f>IF([1]Mastersheet!H21="YES",[1]Mastersheet!B3,"--N.A.--")</f>
        <v>--N.A.--</v>
      </c>
      <c r="E7" s="990"/>
      <c r="F7" s="990"/>
      <c r="G7" s="990"/>
      <c r="H7" s="990" t="s">
        <v>443</v>
      </c>
      <c r="I7" s="990"/>
    </row>
    <row r="8" spans="1:12" ht="19.5" customHeight="1">
      <c r="A8" s="990" t="str">
        <f>IF([1]Mastersheet!$H$21="YES",[1]Mastersheet!G3,"--N.A.--")</f>
        <v>--N.A.--</v>
      </c>
      <c r="B8" s="990"/>
      <c r="C8" s="990"/>
      <c r="D8" s="990"/>
      <c r="E8" s="990"/>
      <c r="F8" s="112" t="s">
        <v>444</v>
      </c>
      <c r="G8" s="1169" t="str">
        <f>IF([1]Mastersheet!$H$21="YES",[1]Mastersheet!B77,"--N.A.--")</f>
        <v>--N.A.--</v>
      </c>
      <c r="H8" s="990"/>
      <c r="I8" s="112" t="s">
        <v>110</v>
      </c>
    </row>
    <row r="9" spans="1:12">
      <c r="A9" s="990" t="s">
        <v>445</v>
      </c>
      <c r="B9" s="990"/>
      <c r="C9" s="1170" t="str">
        <f>[1]Pravesh!H344</f>
        <v>NIL</v>
      </c>
      <c r="D9" s="1171"/>
      <c r="E9" s="1171"/>
      <c r="F9" s="144" t="s">
        <v>446</v>
      </c>
      <c r="G9" s="144"/>
      <c r="H9" s="144"/>
      <c r="I9" s="144"/>
    </row>
    <row r="10" spans="1:12">
      <c r="A10" s="1000" t="s">
        <v>447</v>
      </c>
      <c r="B10" s="1000"/>
      <c r="C10" s="1000"/>
      <c r="D10" s="1165" t="str">
        <f>IF([1]Pravesh!H341="","--N.A.--",[1]Pravesh!H341)</f>
        <v>--N.A.--</v>
      </c>
      <c r="E10" s="990"/>
      <c r="F10" s="990" t="s">
        <v>448</v>
      </c>
      <c r="G10" s="990"/>
      <c r="H10" s="1165" t="str">
        <f>IF([1]Pravesh!H342="","--N.A.--",[1]Pravesh!H342)</f>
        <v>--N.A.--</v>
      </c>
      <c r="I10" s="990"/>
    </row>
    <row r="11" spans="1:12" ht="24" customHeight="1">
      <c r="A11" s="1000" t="s">
        <v>449</v>
      </c>
      <c r="B11" s="1000"/>
      <c r="C11" s="1000"/>
      <c r="D11" s="1000"/>
      <c r="E11" s="1000"/>
      <c r="F11" s="112" t="s">
        <v>450</v>
      </c>
      <c r="G11" s="1165" t="str">
        <f>[1]Pravesh!H344</f>
        <v>NIL</v>
      </c>
      <c r="H11" s="990"/>
      <c r="I11" s="990"/>
    </row>
    <row r="12" spans="1:12" ht="27.75" customHeight="1">
      <c r="A12" s="1172" t="str">
        <f>IF($L$1="NO","--N.A.--",[1]Mastersheet!B5)</f>
        <v>--N.A.--</v>
      </c>
      <c r="B12" s="1172"/>
      <c r="C12" s="1172"/>
      <c r="D12" s="1172"/>
      <c r="E12" s="1172"/>
      <c r="F12" s="1173" t="s">
        <v>451</v>
      </c>
      <c r="G12" s="1173"/>
      <c r="H12" s="1173"/>
      <c r="I12" s="1173"/>
    </row>
    <row r="13" spans="1:12">
      <c r="A13" s="1174" t="s">
        <v>452</v>
      </c>
      <c r="B13" s="1174"/>
      <c r="C13" s="1174"/>
      <c r="D13" s="1174"/>
      <c r="E13" s="1174"/>
      <c r="F13" s="1174"/>
      <c r="G13" s="1174"/>
      <c r="H13" s="1174"/>
      <c r="I13" s="1174"/>
    </row>
    <row r="14" spans="1:12">
      <c r="A14" s="1174"/>
      <c r="B14" s="1174"/>
      <c r="C14" s="1174"/>
      <c r="D14" s="1174"/>
      <c r="E14" s="1174"/>
      <c r="F14" s="1174"/>
      <c r="G14" s="1174"/>
      <c r="H14" s="1174"/>
      <c r="I14" s="1174"/>
    </row>
    <row r="15" spans="1:12">
      <c r="A15" s="1163" t="s">
        <v>453</v>
      </c>
      <c r="B15" s="1163"/>
      <c r="C15" s="1163"/>
      <c r="D15" s="1163"/>
      <c r="E15" s="1163"/>
      <c r="F15" s="1163"/>
      <c r="G15" s="1163"/>
      <c r="H15" s="1163"/>
      <c r="I15" s="1163"/>
    </row>
    <row r="16" spans="1:12">
      <c r="A16" s="1163"/>
      <c r="B16" s="1163"/>
      <c r="C16" s="1163"/>
      <c r="D16" s="1163"/>
      <c r="E16" s="1163"/>
      <c r="F16" s="1163"/>
      <c r="G16" s="1163"/>
      <c r="H16" s="1163"/>
      <c r="I16" s="1163"/>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990" t="str">
        <f>A7</f>
        <v>---N.A.---</v>
      </c>
      <c r="B22" s="990"/>
      <c r="C22" s="990" t="str">
        <f>D7</f>
        <v>--N.A.--</v>
      </c>
      <c r="D22" s="990"/>
      <c r="E22" s="990"/>
      <c r="F22" s="990"/>
      <c r="G22" s="990" t="s">
        <v>454</v>
      </c>
      <c r="H22" s="990"/>
      <c r="I22" s="990"/>
    </row>
    <row r="23" spans="1:10">
      <c r="A23" s="1000" t="s">
        <v>455</v>
      </c>
      <c r="B23" s="1000"/>
      <c r="C23" s="1000"/>
      <c r="D23" s="1000"/>
      <c r="E23" s="1000"/>
      <c r="F23" s="1000"/>
      <c r="G23" s="1000"/>
      <c r="H23" s="1000"/>
      <c r="I23" s="1000"/>
    </row>
    <row r="24" spans="1:10" ht="4.5" customHeight="1">
      <c r="A24" s="112"/>
      <c r="B24" s="112"/>
      <c r="C24" s="112"/>
      <c r="D24" s="112"/>
      <c r="E24" s="112"/>
      <c r="F24" s="112"/>
      <c r="G24" s="112"/>
      <c r="H24" s="112"/>
      <c r="I24" s="112"/>
    </row>
    <row r="25" spans="1:10">
      <c r="A25" s="112"/>
      <c r="B25" s="112"/>
      <c r="C25" s="112"/>
      <c r="D25" s="112"/>
      <c r="E25" s="112"/>
      <c r="F25" s="990" t="s">
        <v>456</v>
      </c>
      <c r="G25" s="1166"/>
      <c r="H25" s="1166"/>
      <c r="I25" s="1166"/>
      <c r="J25" s="117"/>
    </row>
    <row r="26" spans="1:10">
      <c r="A26" s="112"/>
      <c r="B26" s="112"/>
      <c r="C26" s="112"/>
      <c r="D26" s="112"/>
      <c r="E26" s="112"/>
      <c r="F26" s="112"/>
      <c r="G26" s="146"/>
      <c r="H26" s="146"/>
      <c r="I26" s="146"/>
      <c r="J26" s="117"/>
    </row>
    <row r="27" spans="1:10">
      <c r="A27" s="112"/>
      <c r="B27" s="146"/>
      <c r="C27" s="146"/>
      <c r="D27" s="146"/>
      <c r="E27" s="1166" t="s">
        <v>457</v>
      </c>
      <c r="F27" s="1166"/>
      <c r="G27" s="1166"/>
      <c r="H27" s="1166"/>
      <c r="I27" s="1166"/>
      <c r="J27" s="117"/>
    </row>
    <row r="28" spans="1:10" ht="20.25" customHeight="1">
      <c r="A28" s="1012" t="s">
        <v>458</v>
      </c>
      <c r="B28" s="1012"/>
      <c r="C28" s="1012"/>
      <c r="D28" s="1012"/>
      <c r="E28" s="1012"/>
      <c r="F28" s="1012"/>
      <c r="G28" s="1012"/>
      <c r="H28" s="1012"/>
      <c r="I28" s="1012"/>
    </row>
    <row r="29" spans="1:10" ht="19.5" customHeight="1">
      <c r="A29" s="1167" t="s">
        <v>459</v>
      </c>
      <c r="B29" s="1167"/>
      <c r="C29" s="1167"/>
      <c r="D29" s="1167"/>
      <c r="E29" s="1167"/>
      <c r="F29" s="1167"/>
      <c r="G29" s="1167"/>
      <c r="H29" s="1167"/>
      <c r="I29" s="1167"/>
    </row>
    <row r="30" spans="1:10">
      <c r="A30" s="1167" t="s">
        <v>460</v>
      </c>
      <c r="B30" s="1168"/>
      <c r="C30" s="1168"/>
      <c r="D30" s="1168"/>
      <c r="E30" s="1168"/>
      <c r="F30" s="1168"/>
      <c r="G30" s="1168"/>
      <c r="H30" s="1168"/>
      <c r="I30" s="1168"/>
    </row>
    <row r="31" spans="1:10" ht="19.5" customHeight="1">
      <c r="A31" s="1168"/>
      <c r="B31" s="1168"/>
      <c r="C31" s="1168"/>
      <c r="D31" s="1168"/>
      <c r="E31" s="1168"/>
      <c r="F31" s="1168"/>
      <c r="G31" s="1168"/>
      <c r="H31" s="1168"/>
      <c r="I31" s="1168"/>
    </row>
    <row r="32" spans="1:10">
      <c r="A32" s="1011" t="s">
        <v>461</v>
      </c>
      <c r="B32" s="1011"/>
      <c r="C32" s="1011"/>
      <c r="D32" s="1011"/>
      <c r="E32" s="1011"/>
      <c r="F32" s="1011"/>
      <c r="G32" s="1011"/>
      <c r="H32" s="990" t="str">
        <f>'[1]Family data'!F3</f>
        <v>Smt</v>
      </c>
      <c r="I32" s="990"/>
    </row>
    <row r="33" spans="1:9">
      <c r="A33" s="1011" t="str">
        <f>C22</f>
        <v>--N.A.--</v>
      </c>
      <c r="B33" s="1011"/>
      <c r="C33" s="1011"/>
      <c r="D33" s="1011"/>
      <c r="E33" s="1011"/>
      <c r="F33" s="1011" t="s">
        <v>462</v>
      </c>
      <c r="G33" s="1011"/>
      <c r="H33" s="1011"/>
      <c r="I33" s="1011"/>
    </row>
    <row r="34" spans="1:9">
      <c r="A34" s="1011" t="str">
        <f>C9</f>
        <v>NIL</v>
      </c>
      <c r="B34" s="1011"/>
      <c r="C34" s="1011"/>
      <c r="D34" s="1011"/>
      <c r="E34" s="1011"/>
      <c r="F34" s="1011" t="s">
        <v>463</v>
      </c>
      <c r="G34" s="1011"/>
      <c r="H34" s="1010" t="str">
        <f>D10</f>
        <v>--N.A.--</v>
      </c>
      <c r="I34" s="1011"/>
    </row>
    <row r="35" spans="1:9">
      <c r="A35" s="113" t="s">
        <v>464</v>
      </c>
      <c r="B35" s="1010" t="str">
        <f>H10</f>
        <v>--N.A.--</v>
      </c>
      <c r="C35" s="1011"/>
      <c r="D35" s="1011" t="s">
        <v>465</v>
      </c>
      <c r="E35" s="1011"/>
      <c r="F35" s="1011"/>
      <c r="G35" s="1010" t="str">
        <f>[1]Pravesh!H344</f>
        <v>NIL</v>
      </c>
      <c r="H35" s="1011"/>
      <c r="I35" s="1011"/>
    </row>
    <row r="36" spans="1:9">
      <c r="A36" s="1163" t="s">
        <v>466</v>
      </c>
      <c r="B36" s="1163"/>
      <c r="C36" s="1163"/>
      <c r="D36" s="1163"/>
      <c r="E36" s="1163"/>
      <c r="F36" s="1163"/>
      <c r="G36" s="1163"/>
      <c r="H36" s="1163"/>
      <c r="I36" s="1163"/>
    </row>
    <row r="37" spans="1:9" ht="22.5" customHeight="1">
      <c r="A37" s="1164"/>
      <c r="B37" s="1164"/>
      <c r="C37" s="1164"/>
      <c r="D37" s="1164"/>
      <c r="E37" s="1164"/>
      <c r="F37" s="1164"/>
      <c r="G37" s="1164"/>
      <c r="H37" s="1164"/>
      <c r="I37" s="1164"/>
    </row>
    <row r="38" spans="1:9" ht="18" customHeight="1">
      <c r="A38" s="1164"/>
      <c r="B38" s="1164"/>
      <c r="C38" s="1164"/>
      <c r="D38" s="1164"/>
      <c r="E38" s="1164"/>
      <c r="F38" s="1164"/>
      <c r="G38" s="1164"/>
      <c r="H38" s="1164"/>
      <c r="I38" s="1164"/>
    </row>
    <row r="39" spans="1:9">
      <c r="A39" s="112"/>
      <c r="B39" s="112" t="s">
        <v>134</v>
      </c>
      <c r="C39" s="990" t="s">
        <v>132</v>
      </c>
      <c r="D39" s="990"/>
      <c r="E39" s="990"/>
      <c r="F39" s="111" t="s">
        <v>448</v>
      </c>
      <c r="G39" s="990" t="s">
        <v>132</v>
      </c>
      <c r="H39" s="990"/>
      <c r="I39" s="990"/>
    </row>
    <row r="40" spans="1:9">
      <c r="A40" s="112"/>
      <c r="B40" s="112" t="s">
        <v>134</v>
      </c>
      <c r="C40" s="990" t="s">
        <v>132</v>
      </c>
      <c r="D40" s="990"/>
      <c r="E40" s="990"/>
      <c r="F40" s="111" t="s">
        <v>448</v>
      </c>
      <c r="G40" s="990" t="s">
        <v>132</v>
      </c>
      <c r="H40" s="990"/>
      <c r="I40" s="990"/>
    </row>
    <row r="41" spans="1:9">
      <c r="A41" s="112"/>
      <c r="B41" s="112"/>
      <c r="C41" s="112"/>
      <c r="D41" s="112"/>
      <c r="E41" s="112"/>
      <c r="F41" s="112"/>
      <c r="G41" s="112"/>
      <c r="H41" s="112"/>
      <c r="I41" s="112"/>
    </row>
    <row r="42" spans="1:9">
      <c r="A42" s="1000" t="s">
        <v>467</v>
      </c>
      <c r="B42" s="1000"/>
      <c r="C42" s="1165" t="str">
        <f>IF($L$1="NO","--N.A.--",[1]Pravesh!I201)</f>
        <v>--N.A.--</v>
      </c>
      <c r="D42" s="990"/>
      <c r="E42" s="112"/>
      <c r="F42" s="990" t="s">
        <v>468</v>
      </c>
      <c r="G42" s="990"/>
      <c r="H42" s="990"/>
      <c r="I42" s="990"/>
    </row>
    <row r="43" spans="1:9">
      <c r="A43" s="112"/>
      <c r="B43" s="112"/>
      <c r="C43" s="112"/>
      <c r="D43" s="112"/>
      <c r="E43" s="112"/>
      <c r="F43" s="990" t="s">
        <v>469</v>
      </c>
      <c r="G43" s="990"/>
      <c r="H43" s="990"/>
      <c r="I43" s="990"/>
    </row>
    <row r="44" spans="1:9">
      <c r="A44" s="112"/>
      <c r="B44" s="112"/>
      <c r="C44" s="112"/>
      <c r="D44" s="112"/>
      <c r="E44" s="112"/>
      <c r="F44" s="990" t="s">
        <v>258</v>
      </c>
      <c r="G44" s="990"/>
      <c r="H44" s="990"/>
      <c r="I44" s="990"/>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23.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B41" sqref="B41:F43"/>
    </sheetView>
  </sheetViews>
  <sheetFormatPr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26</v>
      </c>
    </row>
    <row r="2" spans="1:10">
      <c r="A2" s="1012" t="s">
        <v>597</v>
      </c>
      <c r="B2" s="1012"/>
      <c r="C2" s="1012"/>
      <c r="D2" s="1012"/>
      <c r="E2" s="1012"/>
      <c r="F2" s="1012"/>
      <c r="G2" s="1012"/>
      <c r="H2" s="1012"/>
      <c r="I2" s="1012"/>
      <c r="J2" s="1012"/>
    </row>
    <row r="3" spans="1:10">
      <c r="A3" s="990" t="s">
        <v>598</v>
      </c>
      <c r="B3" s="990"/>
      <c r="C3" s="990"/>
      <c r="D3" s="990"/>
      <c r="E3" s="990"/>
      <c r="F3" s="990"/>
      <c r="G3" s="990"/>
      <c r="H3" s="990"/>
      <c r="I3" s="990"/>
      <c r="J3" s="990"/>
    </row>
    <row r="4" spans="1:10" ht="18" customHeight="1">
      <c r="A4" s="1167" t="s">
        <v>599</v>
      </c>
      <c r="B4" s="1167"/>
      <c r="C4" s="1167"/>
      <c r="D4" s="1167"/>
      <c r="E4" s="1167"/>
      <c r="F4" s="1167"/>
      <c r="G4" s="1167"/>
      <c r="H4" s="1167"/>
      <c r="I4" s="1167"/>
      <c r="J4" s="1167"/>
    </row>
    <row r="5" spans="1:10">
      <c r="A5" s="1167"/>
      <c r="B5" s="1167"/>
      <c r="C5" s="1167"/>
      <c r="D5" s="1167"/>
      <c r="E5" s="1167"/>
      <c r="F5" s="1167"/>
      <c r="G5" s="1167"/>
      <c r="H5" s="1167"/>
      <c r="I5" s="1167"/>
      <c r="J5" s="1167"/>
    </row>
    <row r="6" spans="1:10" ht="18" customHeight="1">
      <c r="A6" s="1232" t="s">
        <v>600</v>
      </c>
      <c r="B6" s="1232"/>
      <c r="C6" s="1232"/>
      <c r="D6" s="1232"/>
      <c r="E6" s="1232"/>
      <c r="F6" s="1232"/>
      <c r="G6" s="1232"/>
      <c r="H6" s="1232"/>
      <c r="I6" s="1232"/>
      <c r="J6" s="1232"/>
    </row>
    <row r="7" spans="1:10">
      <c r="A7" s="1232"/>
      <c r="B7" s="1232"/>
      <c r="C7" s="1232"/>
      <c r="D7" s="1232"/>
      <c r="E7" s="1232"/>
      <c r="F7" s="1232"/>
      <c r="G7" s="1232"/>
      <c r="H7" s="1232"/>
      <c r="I7" s="1232"/>
      <c r="J7" s="1232"/>
    </row>
    <row r="8" spans="1:10">
      <c r="A8" s="1232"/>
      <c r="B8" s="1232"/>
      <c r="C8" s="1232"/>
      <c r="D8" s="1232"/>
      <c r="E8" s="1232"/>
      <c r="F8" s="1232"/>
      <c r="G8" s="1232"/>
      <c r="H8" s="1232"/>
      <c r="I8" s="1232"/>
      <c r="J8" s="1232"/>
    </row>
    <row r="9" spans="1:10">
      <c r="A9" s="197"/>
      <c r="B9" s="197"/>
      <c r="C9" s="198"/>
      <c r="D9" s="198"/>
      <c r="E9" s="198"/>
      <c r="F9" s="198"/>
      <c r="G9" s="198"/>
      <c r="H9" s="198"/>
      <c r="I9" s="198"/>
      <c r="J9" s="112"/>
    </row>
    <row r="10" spans="1:10">
      <c r="A10" s="1190">
        <v>1</v>
      </c>
      <c r="B10" s="1190" t="s">
        <v>601</v>
      </c>
      <c r="C10" s="1228" t="s">
        <v>602</v>
      </c>
      <c r="D10" s="1228"/>
      <c r="E10" s="1228"/>
      <c r="F10" s="1228"/>
      <c r="G10" s="1204" t="str">
        <f>IF('[1]Family data'!$C$24="Not MINOR",'[1]Family data'!$B$24,"N.A.")</f>
        <v>N.A.</v>
      </c>
      <c r="H10" s="1205"/>
      <c r="I10" s="1205"/>
      <c r="J10" s="1206"/>
    </row>
    <row r="11" spans="1:10">
      <c r="A11" s="1233"/>
      <c r="B11" s="1213"/>
      <c r="C11" s="1228"/>
      <c r="D11" s="1228"/>
      <c r="E11" s="1228"/>
      <c r="F11" s="1228"/>
      <c r="G11" s="1207"/>
      <c r="H11" s="1208"/>
      <c r="I11" s="1208"/>
      <c r="J11" s="1209"/>
    </row>
    <row r="12" spans="1:10">
      <c r="A12" s="1213"/>
      <c r="B12" s="199" t="s">
        <v>100</v>
      </c>
      <c r="C12" s="1001" t="s">
        <v>603</v>
      </c>
      <c r="D12" s="1001"/>
      <c r="E12" s="1001"/>
      <c r="F12" s="1001"/>
      <c r="G12" s="1229" t="str">
        <f>IF(G10="N.A.",G10,'[1]Family data'!$E$24)</f>
        <v>N.A.</v>
      </c>
      <c r="H12" s="1230"/>
      <c r="I12" s="1230"/>
      <c r="J12" s="1231"/>
    </row>
    <row r="13" spans="1:10" ht="18" customHeight="1">
      <c r="A13" s="994">
        <v>2</v>
      </c>
      <c r="B13" s="994" t="s">
        <v>98</v>
      </c>
      <c r="C13" s="1228" t="s">
        <v>604</v>
      </c>
      <c r="D13" s="1228"/>
      <c r="E13" s="1228"/>
      <c r="F13" s="1228"/>
      <c r="G13" s="1204" t="str">
        <f>IF('[1]Family data'!$C$25="YES",'[1]Family data'!$B$25,"N.A.")</f>
        <v>N.A.</v>
      </c>
      <c r="H13" s="1205"/>
      <c r="I13" s="1205"/>
      <c r="J13" s="1206"/>
    </row>
    <row r="14" spans="1:10">
      <c r="A14" s="1226"/>
      <c r="B14" s="1225"/>
      <c r="C14" s="1228"/>
      <c r="D14" s="1228"/>
      <c r="E14" s="1228"/>
      <c r="F14" s="1228"/>
      <c r="G14" s="1207"/>
      <c r="H14" s="1208"/>
      <c r="I14" s="1208"/>
      <c r="J14" s="1209"/>
    </row>
    <row r="15" spans="1:10">
      <c r="A15" s="1225"/>
      <c r="B15" s="199" t="s">
        <v>100</v>
      </c>
      <c r="C15" s="1001" t="s">
        <v>605</v>
      </c>
      <c r="D15" s="1001"/>
      <c r="E15" s="1001"/>
      <c r="F15" s="1001"/>
      <c r="G15" s="1229" t="str">
        <f>IF(G13="N.A.",G13,'[1]Family data'!$E$25)</f>
        <v>N.A.</v>
      </c>
      <c r="H15" s="1230"/>
      <c r="I15" s="1230"/>
      <c r="J15" s="1231"/>
    </row>
    <row r="16" spans="1:10" ht="18" customHeight="1">
      <c r="A16" s="994">
        <v>3</v>
      </c>
      <c r="B16" s="993" t="s">
        <v>98</v>
      </c>
      <c r="C16" s="336" t="s">
        <v>606</v>
      </c>
      <c r="D16" s="336"/>
      <c r="E16" s="336"/>
      <c r="F16" s="336"/>
      <c r="G16" s="1204" t="str">
        <f>[1]Mastersheet!$B$3</f>
        <v xml:space="preserve">PRAVESH KUMAR SHARMA </v>
      </c>
      <c r="H16" s="1205"/>
      <c r="I16" s="1205"/>
      <c r="J16" s="1206"/>
    </row>
    <row r="17" spans="1:10">
      <c r="A17" s="1226"/>
      <c r="B17" s="993"/>
      <c r="C17" s="336"/>
      <c r="D17" s="336"/>
      <c r="E17" s="336"/>
      <c r="F17" s="336"/>
      <c r="G17" s="1210"/>
      <c r="H17" s="1211"/>
      <c r="I17" s="1211"/>
      <c r="J17" s="1212"/>
    </row>
    <row r="18" spans="1:10">
      <c r="A18" s="1226"/>
      <c r="B18" s="993"/>
      <c r="C18" s="336"/>
      <c r="D18" s="336"/>
      <c r="E18" s="336"/>
      <c r="F18" s="336"/>
      <c r="G18" s="1207"/>
      <c r="H18" s="1208"/>
      <c r="I18" s="1208"/>
      <c r="J18" s="1209"/>
    </row>
    <row r="19" spans="1:10" ht="18" customHeight="1">
      <c r="A19" s="1226"/>
      <c r="B19" s="199" t="s">
        <v>100</v>
      </c>
      <c r="C19" s="1001" t="s">
        <v>607</v>
      </c>
      <c r="D19" s="1001"/>
      <c r="E19" s="1001"/>
      <c r="F19" s="1001"/>
      <c r="G19" s="1227" t="str">
        <f>[1]Mastersheet!H62</f>
        <v>31/03/2027</v>
      </c>
      <c r="H19" s="1195"/>
      <c r="I19" s="1195"/>
      <c r="J19" s="1195"/>
    </row>
    <row r="20" spans="1:10" ht="18" customHeight="1">
      <c r="A20" s="1226"/>
      <c r="B20" s="994" t="s">
        <v>128</v>
      </c>
      <c r="C20" s="1001" t="s">
        <v>608</v>
      </c>
      <c r="D20" s="1001"/>
      <c r="E20" s="1001"/>
      <c r="F20" s="1001"/>
      <c r="G20" s="1001" t="str">
        <f>[1]Mastersheet!$B$5</f>
        <v>DIRECTOR SECONDARY EDUCATION, RAJASTHAN, BIKANER</v>
      </c>
      <c r="H20" s="1001"/>
      <c r="I20" s="1001"/>
      <c r="J20" s="1001"/>
    </row>
    <row r="21" spans="1:10">
      <c r="A21" s="1225"/>
      <c r="B21" s="1225"/>
      <c r="C21" s="1001"/>
      <c r="D21" s="1001"/>
      <c r="E21" s="1001"/>
      <c r="F21" s="1001"/>
      <c r="G21" s="1001"/>
      <c r="H21" s="1001"/>
      <c r="I21" s="1001"/>
      <c r="J21" s="1001"/>
    </row>
    <row r="22" spans="1:10" ht="18" customHeight="1">
      <c r="A22" s="994">
        <v>4</v>
      </c>
      <c r="B22" s="1204" t="s">
        <v>609</v>
      </c>
      <c r="C22" s="1205"/>
      <c r="D22" s="1205"/>
      <c r="E22" s="1221" t="str">
        <f>IF('[1]Family data'!$C$24="MINOR","guardian","claimant")</f>
        <v>claimant</v>
      </c>
      <c r="F22" s="1222"/>
      <c r="G22" s="1204">
        <f>IF('[1]Family data'!$C$24="NOT MINOR",'[1]Family data'!$I$24,'[1]Family data'!$I$25)</f>
        <v>0</v>
      </c>
      <c r="H22" s="1205"/>
      <c r="I22" s="1205"/>
      <c r="J22" s="1206"/>
    </row>
    <row r="23" spans="1:10">
      <c r="A23" s="1225"/>
      <c r="B23" s="1210" t="s">
        <v>610</v>
      </c>
      <c r="C23" s="1211"/>
      <c r="D23" s="1211"/>
      <c r="E23" s="1211"/>
      <c r="F23" s="1212"/>
      <c r="G23" s="1207"/>
      <c r="H23" s="1208"/>
      <c r="I23" s="1208"/>
      <c r="J23" s="1209"/>
    </row>
    <row r="24" spans="1:10" ht="18" customHeight="1">
      <c r="A24" s="1216">
        <v>5</v>
      </c>
      <c r="B24" s="1217" t="s">
        <v>611</v>
      </c>
      <c r="C24" s="1218"/>
      <c r="D24" s="1218"/>
      <c r="E24" s="1221" t="str">
        <f>E22</f>
        <v>claimant</v>
      </c>
      <c r="F24" s="1222"/>
      <c r="G24" s="336">
        <f>IF('[1]Family data'!$C$24="NOT MINOR",'[1]Family data'!$G$24,'[1]Family data'!$G$25)</f>
        <v>0</v>
      </c>
      <c r="H24" s="336"/>
      <c r="I24" s="336"/>
      <c r="J24" s="336"/>
    </row>
    <row r="25" spans="1:10">
      <c r="A25" s="1216"/>
      <c r="B25" s="1219"/>
      <c r="C25" s="1220"/>
      <c r="D25" s="1220"/>
      <c r="E25" s="1223"/>
      <c r="F25" s="1224"/>
      <c r="G25" s="336"/>
      <c r="H25" s="336"/>
      <c r="I25" s="336"/>
      <c r="J25" s="336"/>
    </row>
    <row r="26" spans="1:10" ht="18" customHeight="1">
      <c r="A26" s="1190">
        <v>6</v>
      </c>
      <c r="B26" s="1214" t="s">
        <v>601</v>
      </c>
      <c r="C26" s="1204" t="s">
        <v>612</v>
      </c>
      <c r="D26" s="1205"/>
      <c r="E26" s="1205"/>
      <c r="F26" s="1205"/>
      <c r="G26" s="1205"/>
      <c r="H26" s="1205"/>
      <c r="I26" s="1205"/>
      <c r="J26" s="1206"/>
    </row>
    <row r="27" spans="1:10">
      <c r="A27" s="1213"/>
      <c r="B27" s="1215"/>
      <c r="C27" s="1207"/>
      <c r="D27" s="1208"/>
      <c r="E27" s="1208"/>
      <c r="F27" s="1208"/>
      <c r="G27" s="1208"/>
      <c r="H27" s="1208"/>
      <c r="I27" s="1208"/>
      <c r="J27" s="1209"/>
    </row>
    <row r="28" spans="1:10" s="94" customFormat="1" ht="18" customHeight="1">
      <c r="A28" s="993" t="s">
        <v>308</v>
      </c>
      <c r="B28" s="993" t="s">
        <v>79</v>
      </c>
      <c r="C28" s="993"/>
      <c r="D28" s="993"/>
      <c r="E28" s="993" t="s">
        <v>613</v>
      </c>
      <c r="F28" s="993" t="s">
        <v>614</v>
      </c>
      <c r="G28" s="993"/>
      <c r="H28" s="993" t="s">
        <v>615</v>
      </c>
      <c r="I28" s="993"/>
      <c r="J28" s="993"/>
    </row>
    <row r="29" spans="1:10" s="94" customFormat="1">
      <c r="A29" s="993"/>
      <c r="B29" s="993"/>
      <c r="C29" s="993"/>
      <c r="D29" s="993"/>
      <c r="E29" s="993"/>
      <c r="F29" s="993"/>
      <c r="G29" s="993"/>
      <c r="H29" s="993"/>
      <c r="I29" s="993"/>
      <c r="J29" s="993"/>
    </row>
    <row r="30" spans="1:10" s="94" customFormat="1">
      <c r="A30" s="993"/>
      <c r="B30" s="993"/>
      <c r="C30" s="993"/>
      <c r="D30" s="993"/>
      <c r="E30" s="993"/>
      <c r="F30" s="993"/>
      <c r="G30" s="993"/>
      <c r="H30" s="993"/>
      <c r="I30" s="993"/>
      <c r="J30" s="993"/>
    </row>
    <row r="31" spans="1:10">
      <c r="A31" s="200">
        <v>1</v>
      </c>
      <c r="B31" s="1196" t="str">
        <f>IF('[1]Family data'!$J$29="YES",'[1]Family data'!$B$29,"NIL")</f>
        <v>NIL</v>
      </c>
      <c r="C31" s="1197"/>
      <c r="D31" s="1198"/>
      <c r="E31" s="201" t="str">
        <f>IF('[1]Family data'!$J$29="YES",'[1]Family data'!$E$29,"NIL")</f>
        <v>NIL</v>
      </c>
      <c r="F31" s="1199" t="str">
        <f>IF('[1]Family data'!$J$29="YES",'[1]Family data'!$F$29,"NIL")</f>
        <v>NIL</v>
      </c>
      <c r="G31" s="1200"/>
      <c r="H31" s="1201" t="str">
        <f>IF([1]Pravesh!C245&gt;=25,"See note @1",IF('[1]Family data'!$J$29="YES",'[1]Family data'!$G$29,"NIL"))</f>
        <v>See note @1</v>
      </c>
      <c r="I31" s="1202"/>
      <c r="J31" s="1203"/>
    </row>
    <row r="32" spans="1:10">
      <c r="A32" s="200">
        <v>2</v>
      </c>
      <c r="B32" s="1196" t="str">
        <f>IF('[1]Family data'!$J$30="YES",'[1]Family data'!$B$30,"NIL")</f>
        <v>NIL</v>
      </c>
      <c r="C32" s="1197"/>
      <c r="D32" s="1198"/>
      <c r="E32" s="201" t="str">
        <f>IF('[1]Family data'!$J$30="YES",'[1]Family data'!$E$30,"NIL")</f>
        <v>NIL</v>
      </c>
      <c r="F32" s="1199" t="str">
        <f>IF('[1]Family data'!$J$30="YES",'[1]Family data'!$F$30,"NIL")</f>
        <v>NIL</v>
      </c>
      <c r="G32" s="1200"/>
      <c r="H32" s="1201" t="str">
        <f>IF([1]Pravesh!C246&gt;=25,"See note @2",IF('[1]Family data'!$J$30="YES",'[1]Family data'!$G$30,"NIL"))</f>
        <v>NIL</v>
      </c>
      <c r="I32" s="1202"/>
      <c r="J32" s="1203"/>
    </row>
    <row r="33" spans="1:10">
      <c r="A33" s="200">
        <v>3</v>
      </c>
      <c r="B33" s="1196" t="str">
        <f>IF('[1]Family data'!$J$31="YES",'[1]Family data'!$B$31,"NIL")</f>
        <v>NIL</v>
      </c>
      <c r="C33" s="1197"/>
      <c r="D33" s="1198"/>
      <c r="E33" s="201" t="str">
        <f>IF('[1]Family data'!$J$31="YES",'[1]Family data'!$E$31,"NIL")</f>
        <v>NIL</v>
      </c>
      <c r="F33" s="1199" t="str">
        <f>IF('[1]Family data'!$J$31="YES",'[1]Family data'!$F$31,"NIL")</f>
        <v>NIL</v>
      </c>
      <c r="G33" s="1200"/>
      <c r="H33" s="1201" t="str">
        <f>IF([1]Pravesh!C247&gt;=25,"See note @3",IF('[1]Family data'!$J$31="YES",'[1]Family data'!$G$31,"NIL"))</f>
        <v>NIL</v>
      </c>
      <c r="I33" s="1202"/>
      <c r="J33" s="1203"/>
    </row>
    <row r="34" spans="1:10">
      <c r="A34" s="200">
        <v>4</v>
      </c>
      <c r="B34" s="1196" t="str">
        <f>IF('[1]Family data'!$J$32="YES",'[1]Family data'!$B$32,"NIL")</f>
        <v>NIL</v>
      </c>
      <c r="C34" s="1197"/>
      <c r="D34" s="1198"/>
      <c r="E34" s="201" t="str">
        <f>IF('[1]Family data'!$J$32="YES",'[1]Family data'!$E$32,"NIL")</f>
        <v>NIL</v>
      </c>
      <c r="F34" s="1199" t="str">
        <f>IF('[1]Family data'!$J$32="YES",'[1]Family data'!$F$32,"NIL")</f>
        <v>NIL</v>
      </c>
      <c r="G34" s="1200"/>
      <c r="H34" s="1201" t="str">
        <f>IF([1]Pravesh!C248&gt;=25,"See note @4",IF('[1]Family data'!$J$32="YES",'[1]Family data'!$G$31,"NIL"))</f>
        <v>NIL</v>
      </c>
      <c r="I34" s="1202"/>
      <c r="J34" s="1203"/>
    </row>
    <row r="35" spans="1:10">
      <c r="A35" s="200"/>
      <c r="B35" s="199" t="s">
        <v>100</v>
      </c>
      <c r="C35" s="1192" t="s">
        <v>616</v>
      </c>
      <c r="D35" s="1193"/>
      <c r="E35" s="1193"/>
      <c r="F35" s="1194"/>
      <c r="G35" s="1195" t="str">
        <f>IF('[1]Family data'!$C$25="NO",'[1]Family data'!$I$25,"NIL")</f>
        <v>NIL</v>
      </c>
      <c r="H35" s="1195"/>
      <c r="I35" s="1195"/>
      <c r="J35" s="1195"/>
    </row>
    <row r="36" spans="1:10" ht="18" customHeight="1">
      <c r="A36" s="1179">
        <v>7</v>
      </c>
      <c r="B36" s="336" t="s">
        <v>617</v>
      </c>
      <c r="C36" s="336"/>
      <c r="D36" s="336"/>
      <c r="E36" s="336"/>
      <c r="F36" s="336"/>
      <c r="G36" s="1195" t="str">
        <f>[1]Mastersheet!$B$15</f>
        <v>BIKANER</v>
      </c>
      <c r="H36" s="1195"/>
      <c r="I36" s="1195"/>
      <c r="J36" s="1195"/>
    </row>
    <row r="37" spans="1:10">
      <c r="A37" s="1179"/>
      <c r="B37" s="336"/>
      <c r="C37" s="336"/>
      <c r="D37" s="336"/>
      <c r="E37" s="336"/>
      <c r="F37" s="336"/>
      <c r="G37" s="1195" t="str">
        <f>[1]Mastersheet!$C$15</f>
        <v>STATE BANK OF INDIA</v>
      </c>
      <c r="H37" s="1195"/>
      <c r="I37" s="1195"/>
      <c r="J37" s="1195"/>
    </row>
    <row r="38" spans="1:10">
      <c r="A38" s="1179"/>
      <c r="B38" s="336"/>
      <c r="C38" s="336"/>
      <c r="D38" s="336"/>
      <c r="E38" s="336"/>
      <c r="F38" s="336"/>
      <c r="G38" s="1195" t="str">
        <f>[1]Mastersheet!$D$15</f>
        <v>abcd branch</v>
      </c>
      <c r="H38" s="1195"/>
      <c r="I38" s="1195"/>
      <c r="J38" s="1195"/>
    </row>
    <row r="39" spans="1:10">
      <c r="A39" s="1185" t="s">
        <v>618</v>
      </c>
      <c r="B39" s="342"/>
      <c r="C39" s="342"/>
      <c r="D39" s="342"/>
      <c r="E39" s="342"/>
      <c r="F39" s="1186"/>
      <c r="G39" s="1178"/>
      <c r="H39" s="1178"/>
      <c r="I39" s="1178"/>
      <c r="J39" s="1178"/>
    </row>
    <row r="40" spans="1:10" ht="18" customHeight="1">
      <c r="A40" s="1187"/>
      <c r="B40" s="1188"/>
      <c r="C40" s="1188"/>
      <c r="D40" s="1188"/>
      <c r="E40" s="1188"/>
      <c r="F40" s="1189"/>
      <c r="G40" s="1178"/>
      <c r="H40" s="1178"/>
      <c r="I40" s="1178"/>
      <c r="J40" s="1178"/>
    </row>
    <row r="41" spans="1:10" ht="18" customHeight="1">
      <c r="A41" s="1179">
        <v>8</v>
      </c>
      <c r="B41" s="336" t="s">
        <v>619</v>
      </c>
      <c r="C41" s="336"/>
      <c r="D41" s="336"/>
      <c r="E41" s="336"/>
      <c r="F41" s="336"/>
      <c r="G41" s="1183"/>
      <c r="H41" s="1183"/>
      <c r="I41" s="1183"/>
      <c r="J41" s="1183"/>
    </row>
    <row r="42" spans="1:10">
      <c r="A42" s="1179"/>
      <c r="B42" s="336"/>
      <c r="C42" s="336"/>
      <c r="D42" s="336"/>
      <c r="E42" s="336"/>
      <c r="F42" s="336"/>
      <c r="G42" s="1183"/>
      <c r="H42" s="1183"/>
      <c r="I42" s="1183"/>
      <c r="J42" s="1183"/>
    </row>
    <row r="43" spans="1:10">
      <c r="A43" s="1190"/>
      <c r="B43" s="336"/>
      <c r="C43" s="336"/>
      <c r="D43" s="336"/>
      <c r="E43" s="336"/>
      <c r="F43" s="336"/>
      <c r="G43" s="1183"/>
      <c r="H43" s="1183"/>
      <c r="I43" s="1183"/>
      <c r="J43" s="1183"/>
    </row>
    <row r="44" spans="1:10">
      <c r="A44" s="1191">
        <v>27</v>
      </c>
      <c r="B44" s="1191"/>
      <c r="C44" s="1191"/>
      <c r="D44" s="1191"/>
      <c r="E44" s="1191"/>
      <c r="F44" s="1191"/>
      <c r="G44" s="1191"/>
      <c r="H44" s="1191"/>
      <c r="I44" s="1191"/>
      <c r="J44" s="1191"/>
    </row>
    <row r="45" spans="1:10">
      <c r="A45" s="1179">
        <v>9</v>
      </c>
      <c r="B45" s="1182" t="s">
        <v>620</v>
      </c>
      <c r="C45" s="1182"/>
      <c r="D45" s="1182"/>
      <c r="E45" s="1182"/>
      <c r="F45" s="1182"/>
      <c r="G45" s="1182"/>
      <c r="H45" s="1182"/>
      <c r="I45" s="1182"/>
      <c r="J45" s="1182"/>
    </row>
    <row r="46" spans="1:10">
      <c r="A46" s="1179"/>
      <c r="B46" s="993" t="s">
        <v>79</v>
      </c>
      <c r="C46" s="993"/>
      <c r="D46" s="993"/>
      <c r="E46" s="993"/>
      <c r="F46" s="1183" t="s">
        <v>621</v>
      </c>
      <c r="G46" s="1183"/>
      <c r="H46" s="1183"/>
      <c r="I46" s="1183" t="s">
        <v>257</v>
      </c>
      <c r="J46" s="1183"/>
    </row>
    <row r="47" spans="1:10" ht="27" customHeight="1">
      <c r="A47" s="1179"/>
      <c r="B47" s="200" t="s">
        <v>98</v>
      </c>
      <c r="C47" s="1184" t="str">
        <f>IF([1]Mastersheet!$A$29&gt;0,[1]Mastersheet!$A$29,"")</f>
        <v/>
      </c>
      <c r="D47" s="1184"/>
      <c r="E47" s="1184"/>
      <c r="F47" s="1184" t="str">
        <f>IF([1]Mastersheet!$E$29&gt;0,[1]Mastersheet!$E$29,"")</f>
        <v/>
      </c>
      <c r="G47" s="1184"/>
      <c r="H47" s="1184"/>
      <c r="I47" s="1178"/>
      <c r="J47" s="1178"/>
    </row>
    <row r="48" spans="1:10" ht="30" customHeight="1">
      <c r="A48" s="1179"/>
      <c r="B48" s="200" t="s">
        <v>100</v>
      </c>
      <c r="C48" s="1184" t="str">
        <f>IF([1]Mastersheet!$A$30&gt;0,[1]Mastersheet!$A$30,"")</f>
        <v/>
      </c>
      <c r="D48" s="1184"/>
      <c r="E48" s="1184"/>
      <c r="F48" s="1184" t="str">
        <f>IF([1]Mastersheet!$E$30&gt;0,[1]Mastersheet!$E$30,"")</f>
        <v/>
      </c>
      <c r="G48" s="1184"/>
      <c r="H48" s="1184"/>
      <c r="I48" s="1178"/>
      <c r="J48" s="1178"/>
    </row>
    <row r="49" spans="1:10">
      <c r="A49" s="1179">
        <v>10</v>
      </c>
      <c r="B49" s="1180" t="s">
        <v>622</v>
      </c>
      <c r="C49" s="1180"/>
      <c r="D49" s="1180"/>
      <c r="E49" s="1180"/>
      <c r="F49" s="1180"/>
      <c r="G49" s="1180"/>
      <c r="H49" s="1180"/>
      <c r="I49" s="1180"/>
      <c r="J49" s="1180"/>
    </row>
    <row r="50" spans="1:10" ht="29.25" customHeight="1">
      <c r="A50" s="1179"/>
      <c r="B50" s="200" t="s">
        <v>98</v>
      </c>
      <c r="C50" s="1178"/>
      <c r="D50" s="1178"/>
      <c r="E50" s="1178"/>
      <c r="F50" s="1178"/>
      <c r="G50" s="1178"/>
      <c r="H50" s="1178"/>
      <c r="I50" s="1178"/>
      <c r="J50" s="1178"/>
    </row>
    <row r="51" spans="1:10" ht="30" customHeight="1">
      <c r="A51" s="1179"/>
      <c r="B51" s="200" t="s">
        <v>100</v>
      </c>
      <c r="C51" s="1178"/>
      <c r="D51" s="1178"/>
      <c r="E51" s="1178"/>
      <c r="F51" s="1178"/>
      <c r="G51" s="1178"/>
      <c r="H51" s="1178"/>
      <c r="I51" s="1178"/>
      <c r="J51" s="1178"/>
    </row>
    <row r="52" spans="1:10" ht="21.75" customHeight="1">
      <c r="A52" s="202">
        <v>1</v>
      </c>
      <c r="B52" s="1181" t="s">
        <v>623</v>
      </c>
      <c r="C52" s="1181"/>
      <c r="D52" s="1181"/>
      <c r="E52" s="1181"/>
      <c r="F52" s="1181"/>
      <c r="G52" s="1181"/>
      <c r="H52" s="1181"/>
      <c r="I52" s="1181"/>
      <c r="J52" s="1181"/>
    </row>
    <row r="53" spans="1:10">
      <c r="A53" s="1173">
        <v>2</v>
      </c>
      <c r="B53" s="1174" t="s">
        <v>624</v>
      </c>
      <c r="C53" s="1174"/>
      <c r="D53" s="1174"/>
      <c r="E53" s="1174"/>
      <c r="F53" s="1174"/>
      <c r="G53" s="1174"/>
      <c r="H53" s="1174"/>
      <c r="I53" s="1174"/>
      <c r="J53" s="1174"/>
    </row>
    <row r="54" spans="1:10">
      <c r="A54" s="1173"/>
      <c r="B54" s="1174"/>
      <c r="C54" s="1174"/>
      <c r="D54" s="1174"/>
      <c r="E54" s="1174"/>
      <c r="F54" s="1174"/>
      <c r="G54" s="1174"/>
      <c r="H54" s="1174"/>
      <c r="I54" s="1174"/>
      <c r="J54" s="1174"/>
    </row>
    <row r="55" spans="1:10">
      <c r="A55" s="202"/>
      <c r="B55" s="203"/>
      <c r="C55" s="203"/>
      <c r="D55" s="203"/>
      <c r="E55" s="203"/>
      <c r="F55" s="203"/>
      <c r="G55" s="203"/>
      <c r="H55" s="203"/>
      <c r="I55" s="203"/>
      <c r="J55" s="203"/>
    </row>
    <row r="56" spans="1:10">
      <c r="A56" s="202" t="str">
        <f>IF([1]Pravesh!C245&gt;=25,"@1","")</f>
        <v>@1</v>
      </c>
      <c r="B56" s="1177" t="str">
        <f>IF(H31="See note @1",'[1]Family data'!$G$29,"")</f>
        <v>Postal Address</v>
      </c>
      <c r="C56" s="1177"/>
      <c r="D56" s="1177"/>
      <c r="E56" s="1177"/>
      <c r="F56" s="1177"/>
      <c r="G56" s="1177"/>
      <c r="H56" s="1177"/>
      <c r="I56" s="1177"/>
      <c r="J56" s="1177"/>
    </row>
    <row r="57" spans="1:10">
      <c r="A57" s="202" t="str">
        <f>IF([1]Pravesh!C246&gt;=25,"@2","")</f>
        <v/>
      </c>
      <c r="B57" s="1177" t="str">
        <f>IF(H32="See note @2",'[1]Family data'!$G$30,"")</f>
        <v/>
      </c>
      <c r="C57" s="1177"/>
      <c r="D57" s="1177"/>
      <c r="E57" s="1177"/>
      <c r="F57" s="1177"/>
      <c r="G57" s="1177"/>
      <c r="H57" s="1177"/>
      <c r="I57" s="1177"/>
      <c r="J57" s="1177"/>
    </row>
    <row r="58" spans="1:10">
      <c r="A58" s="202" t="str">
        <f>IF([1]Pravesh!C247&gt;=25,"@3","")</f>
        <v/>
      </c>
      <c r="B58" s="1177" t="str">
        <f>IF(H33="See note @3",'[1]Family data'!$G$31,"")</f>
        <v/>
      </c>
      <c r="C58" s="1177"/>
      <c r="D58" s="1177"/>
      <c r="E58" s="1177"/>
      <c r="F58" s="1177"/>
      <c r="G58" s="1177"/>
      <c r="H58" s="1177"/>
      <c r="I58" s="1177"/>
      <c r="J58" s="1177"/>
    </row>
    <row r="59" spans="1:10">
      <c r="A59" s="202" t="str">
        <f>IF([1]Pravesh!C248&gt;=25,"@4","")</f>
        <v/>
      </c>
      <c r="B59" s="1177" t="str">
        <f>IF(H34="See note @4",'[1]Family data'!$G$32,"")</f>
        <v/>
      </c>
      <c r="C59" s="1177"/>
      <c r="D59" s="1177"/>
      <c r="E59" s="1177"/>
      <c r="F59" s="1177"/>
      <c r="G59" s="1177"/>
      <c r="H59" s="1177"/>
      <c r="I59" s="1177"/>
      <c r="J59" s="1177"/>
    </row>
  </sheetData>
  <mergeCells count="89">
    <mergeCell ref="A2:J2"/>
    <mergeCell ref="A3:J3"/>
    <mergeCell ref="A4:J5"/>
    <mergeCell ref="A6:J8"/>
    <mergeCell ref="A10:A12"/>
    <mergeCell ref="B10:B11"/>
    <mergeCell ref="C10:F11"/>
    <mergeCell ref="G10:J11"/>
    <mergeCell ref="C12:F12"/>
    <mergeCell ref="G12:J12"/>
    <mergeCell ref="A13:A15"/>
    <mergeCell ref="B13:B14"/>
    <mergeCell ref="C13:F14"/>
    <mergeCell ref="G13:J14"/>
    <mergeCell ref="C15:F15"/>
    <mergeCell ref="G15:J15"/>
    <mergeCell ref="A16:A21"/>
    <mergeCell ref="B16:B18"/>
    <mergeCell ref="C16:F18"/>
    <mergeCell ref="G16:J18"/>
    <mergeCell ref="C19:F19"/>
    <mergeCell ref="G19:J19"/>
    <mergeCell ref="B20:B21"/>
    <mergeCell ref="C20:F21"/>
    <mergeCell ref="G20:J21"/>
    <mergeCell ref="G22:J23"/>
    <mergeCell ref="B23:F23"/>
    <mergeCell ref="A26:A27"/>
    <mergeCell ref="B26:B27"/>
    <mergeCell ref="C26:J27"/>
    <mergeCell ref="A24:A25"/>
    <mergeCell ref="B24:D25"/>
    <mergeCell ref="E24:F25"/>
    <mergeCell ref="G24:J25"/>
    <mergeCell ref="A22:A23"/>
    <mergeCell ref="B22:D22"/>
    <mergeCell ref="E22:F22"/>
    <mergeCell ref="A28:A30"/>
    <mergeCell ref="B28:D30"/>
    <mergeCell ref="E28:E30"/>
    <mergeCell ref="F28:G30"/>
    <mergeCell ref="H28:J30"/>
    <mergeCell ref="B31:D31"/>
    <mergeCell ref="F31:G31"/>
    <mergeCell ref="H31:J31"/>
    <mergeCell ref="B32:D32"/>
    <mergeCell ref="F32:G32"/>
    <mergeCell ref="H32:J32"/>
    <mergeCell ref="B33:D33"/>
    <mergeCell ref="F33:G33"/>
    <mergeCell ref="H33:J33"/>
    <mergeCell ref="B34:D34"/>
    <mergeCell ref="F34:G34"/>
    <mergeCell ref="H34:J34"/>
    <mergeCell ref="C35:F35"/>
    <mergeCell ref="G35:J35"/>
    <mergeCell ref="A36:A38"/>
    <mergeCell ref="B36:F38"/>
    <mergeCell ref="G36:J36"/>
    <mergeCell ref="G37:J37"/>
    <mergeCell ref="G38:J38"/>
    <mergeCell ref="F48:H48"/>
    <mergeCell ref="A39:F40"/>
    <mergeCell ref="G39:J40"/>
    <mergeCell ref="A41:A43"/>
    <mergeCell ref="B41:F43"/>
    <mergeCell ref="G41:J43"/>
    <mergeCell ref="A44:J44"/>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A53:A54"/>
    <mergeCell ref="B53:J54"/>
    <mergeCell ref="B56:J56"/>
    <mergeCell ref="B57:J57"/>
    <mergeCell ref="B58:J58"/>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4.xml><?xml version="1.0" encoding="utf-8"?>
<worksheet xmlns="http://schemas.openxmlformats.org/spreadsheetml/2006/main" xmlns:r="http://schemas.openxmlformats.org/officeDocument/2006/relationships">
  <sheetPr codeName="Sheet16"/>
  <dimension ref="A1:J42"/>
  <sheetViews>
    <sheetView view="pageBreakPreview" workbookViewId="0">
      <selection activeCell="B41" sqref="B41:F43"/>
    </sheetView>
  </sheetViews>
  <sheetFormatPr defaultRowHeight="18"/>
  <cols>
    <col min="1" max="1" width="10.140625" style="94" bestFit="1" customWidth="1"/>
    <col min="2" max="8" width="9.140625" style="95"/>
    <col min="9" max="9" width="17.5703125" style="95" customWidth="1"/>
    <col min="10" max="16384" width="9.140625" style="95"/>
  </cols>
  <sheetData>
    <row r="1" spans="1:9">
      <c r="A1" s="196"/>
      <c r="B1" s="107"/>
      <c r="C1" s="107"/>
      <c r="D1" s="107"/>
      <c r="E1" s="107"/>
      <c r="F1" s="107"/>
      <c r="G1" s="107"/>
      <c r="H1" s="107"/>
      <c r="I1" s="107">
        <v>28</v>
      </c>
    </row>
    <row r="2" spans="1:9">
      <c r="A2" s="1012" t="s">
        <v>625</v>
      </c>
      <c r="B2" s="1012"/>
      <c r="C2" s="1012"/>
      <c r="D2" s="1012"/>
      <c r="E2" s="1012"/>
      <c r="F2" s="1012"/>
      <c r="G2" s="1012"/>
      <c r="H2" s="1012"/>
      <c r="I2" s="1012"/>
    </row>
    <row r="3" spans="1:9" ht="9.75" customHeight="1">
      <c r="A3" s="202"/>
      <c r="B3" s="112"/>
      <c r="C3" s="112"/>
      <c r="D3" s="112"/>
      <c r="E3" s="112"/>
      <c r="F3" s="112"/>
      <c r="G3" s="112"/>
      <c r="H3" s="112"/>
      <c r="I3" s="112"/>
    </row>
    <row r="4" spans="1:9">
      <c r="A4" s="1012" t="s">
        <v>598</v>
      </c>
      <c r="B4" s="1012"/>
      <c r="C4" s="1012"/>
      <c r="D4" s="1012"/>
      <c r="E4" s="1012"/>
      <c r="F4" s="1012"/>
      <c r="G4" s="1012"/>
      <c r="H4" s="1012"/>
      <c r="I4" s="1012"/>
    </row>
    <row r="5" spans="1:9">
      <c r="A5" s="1239" t="s">
        <v>626</v>
      </c>
      <c r="B5" s="1239"/>
      <c r="C5" s="1239"/>
      <c r="D5" s="1239"/>
      <c r="E5" s="1239"/>
      <c r="F5" s="1239"/>
      <c r="G5" s="1239"/>
      <c r="H5" s="1239"/>
      <c r="I5" s="1239"/>
    </row>
    <row r="6" spans="1:9">
      <c r="A6" s="1239"/>
      <c r="B6" s="1239"/>
      <c r="C6" s="1239"/>
      <c r="D6" s="1239"/>
      <c r="E6" s="1239"/>
      <c r="F6" s="1239"/>
      <c r="G6" s="1239"/>
      <c r="H6" s="1239"/>
      <c r="I6" s="1239"/>
    </row>
    <row r="7" spans="1:9">
      <c r="A7" s="990" t="s">
        <v>552</v>
      </c>
      <c r="B7" s="990"/>
      <c r="C7" s="990"/>
      <c r="D7" s="990"/>
      <c r="E7" s="990"/>
      <c r="F7" s="990"/>
      <c r="G7" s="990"/>
      <c r="H7" s="990"/>
      <c r="I7" s="990"/>
    </row>
    <row r="8" spans="1:9">
      <c r="A8" s="1240" t="str">
        <f>[1]Mastersheet!$G$4</f>
        <v>SECONDARY EDUCATION</v>
      </c>
      <c r="B8" s="1240"/>
      <c r="C8" s="1240"/>
      <c r="D8" s="1240"/>
      <c r="E8" s="204"/>
      <c r="F8" s="1000" t="s">
        <v>361</v>
      </c>
      <c r="G8" s="1000"/>
      <c r="H8" s="1000"/>
      <c r="I8" s="1000"/>
    </row>
    <row r="9" spans="1:9">
      <c r="A9" s="205" t="s">
        <v>500</v>
      </c>
      <c r="B9" s="112"/>
      <c r="C9" s="112"/>
      <c r="D9" s="112"/>
      <c r="E9" s="112"/>
      <c r="F9" s="112" t="s">
        <v>627</v>
      </c>
      <c r="G9" s="112"/>
      <c r="H9" s="112"/>
      <c r="I9" s="112"/>
    </row>
    <row r="10" spans="1:9">
      <c r="A10" s="205" t="s">
        <v>628</v>
      </c>
      <c r="B10" s="112"/>
      <c r="C10" s="112"/>
      <c r="D10" s="112"/>
      <c r="E10" s="112"/>
      <c r="F10" s="112"/>
      <c r="G10" s="112"/>
      <c r="H10" s="112"/>
      <c r="I10" s="112"/>
    </row>
    <row r="11" spans="1:9">
      <c r="A11" s="205" t="str">
        <f>[1]Mastersheet!$A$22</f>
        <v>Additional Director</v>
      </c>
      <c r="B11" s="112"/>
      <c r="C11" s="112"/>
      <c r="D11" s="112"/>
      <c r="E11" s="112"/>
      <c r="F11" s="112"/>
      <c r="G11" s="112"/>
      <c r="H11" s="112"/>
      <c r="I11" s="112"/>
    </row>
    <row r="12" spans="1:9">
      <c r="A12" s="205" t="str">
        <f>[1]Mastersheet!$A$23</f>
        <v>Pension &amp; Pension Welfare department</v>
      </c>
      <c r="B12" s="206"/>
      <c r="C12" s="206"/>
      <c r="D12" s="206"/>
      <c r="E12" s="206"/>
      <c r="F12" s="112"/>
      <c r="G12" s="112"/>
      <c r="H12" s="112"/>
      <c r="I12" s="112"/>
    </row>
    <row r="13" spans="1:9" ht="21.75" customHeight="1">
      <c r="A13" s="205" t="str">
        <f>[1]Mastersheet!$C$22</f>
        <v>Bikaner</v>
      </c>
      <c r="B13" s="206"/>
      <c r="C13" s="206"/>
      <c r="D13" s="206"/>
      <c r="E13" s="206"/>
      <c r="F13" s="112"/>
      <c r="G13" s="112"/>
      <c r="H13" s="112"/>
      <c r="I13" s="112"/>
    </row>
    <row r="14" spans="1:9">
      <c r="A14" s="202"/>
      <c r="B14" s="144" t="s">
        <v>629</v>
      </c>
      <c r="C14" s="1000" t="s">
        <v>630</v>
      </c>
      <c r="D14" s="1000"/>
      <c r="E14" s="1000"/>
      <c r="F14" s="1000"/>
      <c r="G14" s="1000"/>
      <c r="H14" s="1000"/>
      <c r="I14" s="1000"/>
    </row>
    <row r="15" spans="1:9" ht="21" customHeight="1">
      <c r="A15" s="202"/>
      <c r="B15" s="112"/>
      <c r="C15" s="112" t="str">
        <f>'[1]Family data'!F3</f>
        <v>Smt</v>
      </c>
      <c r="D15" s="1000" t="str">
        <f>[1]Mastersheet!$B$3</f>
        <v xml:space="preserve">PRAVESH KUMAR SHARMA </v>
      </c>
      <c r="E15" s="1000"/>
      <c r="F15" s="1000"/>
      <c r="G15" s="1000"/>
      <c r="H15" s="1000"/>
      <c r="I15" s="1000"/>
    </row>
    <row r="16" spans="1:9">
      <c r="A16" s="1000" t="s">
        <v>631</v>
      </c>
      <c r="B16" s="1000"/>
      <c r="C16" s="1000"/>
      <c r="D16" s="1000"/>
      <c r="E16" s="1000"/>
      <c r="F16" s="1000"/>
      <c r="G16" s="1000"/>
      <c r="H16" s="1000"/>
      <c r="I16" s="1000"/>
    </row>
    <row r="17" spans="1:10">
      <c r="A17" s="202">
        <v>1</v>
      </c>
      <c r="B17" s="1174" t="s">
        <v>632</v>
      </c>
      <c r="C17" s="1174"/>
      <c r="D17" s="1174"/>
      <c r="E17" s="1174"/>
      <c r="F17" s="1174"/>
      <c r="G17" s="1174"/>
      <c r="H17" s="1174"/>
      <c r="I17" s="1174"/>
    </row>
    <row r="18" spans="1:10" ht="18" customHeight="1">
      <c r="A18" s="202"/>
      <c r="B18" s="1174" t="s">
        <v>633</v>
      </c>
      <c r="C18" s="1174"/>
      <c r="D18" s="1174"/>
      <c r="E18" s="1174"/>
      <c r="F18" s="1174"/>
      <c r="G18" s="1174"/>
      <c r="H18" s="1174"/>
      <c r="I18" s="1174"/>
      <c r="J18" s="207"/>
    </row>
    <row r="19" spans="1:10">
      <c r="A19" s="202"/>
      <c r="B19" s="1235" t="s">
        <v>634</v>
      </c>
      <c r="C19" s="1235"/>
      <c r="D19" s="208" t="str">
        <f>C15</f>
        <v>Smt</v>
      </c>
      <c r="E19" s="1239" t="str">
        <f>D15</f>
        <v xml:space="preserve">PRAVESH KUMAR SHARMA </v>
      </c>
      <c r="F19" s="1239"/>
      <c r="G19" s="1239"/>
      <c r="H19" s="1239"/>
      <c r="I19" s="1239"/>
    </row>
    <row r="20" spans="1:10">
      <c r="A20" s="202" t="s">
        <v>635</v>
      </c>
      <c r="B20" s="1000" t="s">
        <v>636</v>
      </c>
      <c r="C20" s="1000"/>
      <c r="D20" s="990" t="str">
        <f>[1]Mastersheet!$B$4</f>
        <v>ASSISTANT ACCOUNT OFFICER -I</v>
      </c>
      <c r="E20" s="990"/>
      <c r="F20" s="990"/>
      <c r="G20" s="990"/>
      <c r="H20" s="112" t="s">
        <v>637</v>
      </c>
      <c r="I20" s="112"/>
    </row>
    <row r="21" spans="1:10" ht="27" customHeight="1">
      <c r="A21" s="202"/>
      <c r="B21" s="1172" t="s">
        <v>638</v>
      </c>
      <c r="C21" s="1172"/>
      <c r="D21" s="1236" t="str">
        <f>[1]Mastersheet!$B$5</f>
        <v>DIRECTOR SECONDARY EDUCATION, RAJASTHAN, BIKANER</v>
      </c>
      <c r="E21" s="1237"/>
      <c r="F21" s="1237"/>
      <c r="G21" s="1237"/>
      <c r="H21" s="1237"/>
      <c r="I21" s="206" t="s">
        <v>639</v>
      </c>
    </row>
    <row r="22" spans="1:10">
      <c r="A22" s="197" t="s">
        <v>98</v>
      </c>
      <c r="B22" s="997" t="s">
        <v>640</v>
      </c>
      <c r="C22" s="997"/>
      <c r="D22" s="997"/>
      <c r="E22" s="997"/>
      <c r="F22" s="997" t="s">
        <v>641</v>
      </c>
      <c r="G22" s="997"/>
      <c r="H22" s="997"/>
      <c r="I22" s="997"/>
    </row>
    <row r="23" spans="1:10">
      <c r="A23" s="197"/>
      <c r="B23" s="997" t="s">
        <v>642</v>
      </c>
      <c r="C23" s="997"/>
      <c r="D23" s="997"/>
      <c r="E23" s="997"/>
      <c r="F23" s="209"/>
      <c r="G23" s="208"/>
      <c r="H23" s="208"/>
      <c r="I23" s="208"/>
    </row>
    <row r="24" spans="1:10" ht="18" customHeight="1">
      <c r="A24" s="197" t="s">
        <v>100</v>
      </c>
      <c r="B24" s="997" t="s">
        <v>643</v>
      </c>
      <c r="C24" s="997"/>
      <c r="D24" s="997"/>
      <c r="E24" s="997"/>
      <c r="F24" s="997" t="s">
        <v>644</v>
      </c>
      <c r="G24" s="997"/>
      <c r="H24" s="997"/>
      <c r="I24" s="997"/>
    </row>
    <row r="25" spans="1:10">
      <c r="A25" s="197" t="s">
        <v>128</v>
      </c>
      <c r="B25" s="997" t="s">
        <v>645</v>
      </c>
      <c r="C25" s="997"/>
      <c r="D25" s="997"/>
      <c r="E25" s="997"/>
      <c r="F25" s="997" t="s">
        <v>646</v>
      </c>
      <c r="G25" s="1238"/>
      <c r="H25" s="1238"/>
      <c r="I25" s="1238"/>
      <c r="J25" s="99"/>
    </row>
    <row r="26" spans="1:10">
      <c r="A26" s="202"/>
      <c r="B26" s="112"/>
      <c r="C26" s="112"/>
      <c r="D26" s="112"/>
      <c r="E26" s="112"/>
      <c r="F26" s="112"/>
      <c r="G26" s="146"/>
      <c r="H26" s="146"/>
      <c r="I26" s="146"/>
      <c r="J26" s="99"/>
    </row>
    <row r="27" spans="1:10" ht="18" customHeight="1">
      <c r="A27" s="202">
        <v>2</v>
      </c>
      <c r="B27" s="1211" t="s">
        <v>647</v>
      </c>
      <c r="C27" s="1211"/>
      <c r="D27" s="1211"/>
      <c r="E27" s="1211"/>
      <c r="F27" s="1211"/>
      <c r="G27" s="1211"/>
      <c r="H27" s="1211"/>
      <c r="I27" s="1211"/>
      <c r="J27" s="99"/>
    </row>
    <row r="28" spans="1:10">
      <c r="A28" s="202"/>
      <c r="B28" s="1235"/>
      <c r="C28" s="1235"/>
      <c r="D28" s="1235"/>
      <c r="E28" s="1235"/>
      <c r="F28" s="1235"/>
      <c r="G28" s="1235"/>
      <c r="H28" s="1235"/>
      <c r="I28" s="1235"/>
    </row>
    <row r="29" spans="1:10">
      <c r="A29" s="197" t="s">
        <v>98</v>
      </c>
      <c r="B29" s="1000" t="s">
        <v>648</v>
      </c>
      <c r="C29" s="1000"/>
      <c r="D29" s="1000"/>
      <c r="E29" s="1000"/>
      <c r="F29" s="1000"/>
      <c r="G29" s="1000"/>
      <c r="H29" s="1000"/>
      <c r="I29" s="1000"/>
    </row>
    <row r="30" spans="1:10">
      <c r="A30" s="197" t="s">
        <v>100</v>
      </c>
      <c r="B30" s="997" t="s">
        <v>649</v>
      </c>
      <c r="C30" s="997"/>
      <c r="D30" s="997"/>
      <c r="E30" s="997" t="s">
        <v>650</v>
      </c>
      <c r="F30" s="997" t="s">
        <v>651</v>
      </c>
      <c r="G30" s="997"/>
      <c r="H30" s="997"/>
      <c r="I30" s="997"/>
    </row>
    <row r="31" spans="1:10">
      <c r="A31" s="197" t="s">
        <v>128</v>
      </c>
      <c r="B31" s="997" t="s">
        <v>652</v>
      </c>
      <c r="C31" s="997"/>
      <c r="D31" s="997"/>
      <c r="E31" s="997"/>
      <c r="F31" s="997" t="s">
        <v>653</v>
      </c>
      <c r="G31" s="997"/>
      <c r="H31" s="997"/>
      <c r="I31" s="997"/>
    </row>
    <row r="32" spans="1:10">
      <c r="A32" s="202"/>
      <c r="B32" s="997"/>
      <c r="C32" s="997" t="s">
        <v>650</v>
      </c>
      <c r="D32" s="997"/>
      <c r="E32" s="997"/>
      <c r="F32" s="997" t="s">
        <v>654</v>
      </c>
      <c r="G32" s="997"/>
      <c r="H32" s="997"/>
      <c r="I32" s="997"/>
    </row>
    <row r="33" spans="1:9" ht="18" customHeight="1">
      <c r="A33" s="197" t="s">
        <v>140</v>
      </c>
      <c r="B33" s="1235" t="s">
        <v>655</v>
      </c>
      <c r="C33" s="1235"/>
      <c r="D33" s="1235"/>
      <c r="E33" s="1235"/>
      <c r="F33" s="1235"/>
      <c r="G33" s="1235"/>
      <c r="H33" s="1235"/>
      <c r="I33" s="1235"/>
    </row>
    <row r="34" spans="1:9">
      <c r="A34" s="202"/>
      <c r="B34" s="1235"/>
      <c r="C34" s="1235"/>
      <c r="D34" s="1235"/>
      <c r="E34" s="1235"/>
      <c r="F34" s="1235"/>
      <c r="G34" s="1235"/>
      <c r="H34" s="1235"/>
      <c r="I34" s="1235"/>
    </row>
    <row r="35" spans="1:9">
      <c r="A35" s="202" t="s">
        <v>656</v>
      </c>
      <c r="B35" s="1000" t="s">
        <v>657</v>
      </c>
      <c r="C35" s="1000"/>
      <c r="D35" s="1000"/>
      <c r="E35" s="1000"/>
      <c r="F35" s="1000"/>
      <c r="G35" s="1000"/>
      <c r="H35" s="1000"/>
      <c r="I35" s="1000"/>
    </row>
    <row r="36" spans="1:9">
      <c r="A36" s="202" t="s">
        <v>658</v>
      </c>
      <c r="B36" s="1000" t="s">
        <v>659</v>
      </c>
      <c r="C36" s="1000"/>
      <c r="D36" s="1000"/>
      <c r="E36" s="1000"/>
      <c r="F36" s="1000"/>
      <c r="G36" s="1000"/>
      <c r="H36" s="1000"/>
      <c r="I36" s="1000"/>
    </row>
    <row r="37" spans="1:9">
      <c r="A37" s="202">
        <v>3</v>
      </c>
      <c r="B37" s="1235" t="s">
        <v>660</v>
      </c>
      <c r="C37" s="1235"/>
      <c r="D37" s="1235"/>
      <c r="E37" s="1235"/>
      <c r="F37" s="1235"/>
      <c r="G37" s="1235"/>
      <c r="H37" s="1235"/>
      <c r="I37" s="1235"/>
    </row>
    <row r="38" spans="1:9">
      <c r="A38" s="202"/>
      <c r="B38" s="1235"/>
      <c r="C38" s="1235"/>
      <c r="D38" s="1235"/>
      <c r="E38" s="1235"/>
      <c r="F38" s="1235"/>
      <c r="G38" s="1235"/>
      <c r="H38" s="1235"/>
      <c r="I38" s="1235"/>
    </row>
    <row r="39" spans="1:9">
      <c r="A39" s="202"/>
      <c r="B39" s="112"/>
      <c r="C39" s="112"/>
      <c r="D39" s="112"/>
      <c r="E39" s="990" t="s">
        <v>498</v>
      </c>
      <c r="F39" s="990"/>
      <c r="G39" s="990"/>
      <c r="H39" s="990"/>
      <c r="I39" s="990"/>
    </row>
    <row r="40" spans="1:9">
      <c r="A40" s="202"/>
      <c r="B40" s="112"/>
      <c r="C40" s="112"/>
      <c r="D40" s="112"/>
      <c r="E40" s="111"/>
      <c r="F40" s="111"/>
      <c r="G40" s="111"/>
      <c r="H40" s="111"/>
      <c r="I40" s="111"/>
    </row>
    <row r="41" spans="1:9">
      <c r="A41" s="202"/>
      <c r="B41" s="112"/>
      <c r="C41" s="112"/>
      <c r="D41" s="112"/>
      <c r="E41" s="1234" t="str">
        <f>[1]Mastersheet!$G$9</f>
        <v>EXTRA ASSISTANT COMMISSIONER COLONISATION,(ADM), BIKANER</v>
      </c>
      <c r="F41" s="1234"/>
      <c r="G41" s="1234"/>
      <c r="H41" s="1234"/>
      <c r="I41" s="1234"/>
    </row>
    <row r="42" spans="1:9">
      <c r="A42" s="202"/>
      <c r="B42" s="112"/>
      <c r="C42" s="112"/>
      <c r="D42" s="112"/>
      <c r="E42" s="1234"/>
      <c r="F42" s="1234"/>
      <c r="G42" s="1234"/>
      <c r="H42" s="1234"/>
      <c r="I42" s="1234"/>
    </row>
  </sheetData>
  <mergeCells count="38">
    <mergeCell ref="B19:C19"/>
    <mergeCell ref="E19:I19"/>
    <mergeCell ref="A2:I2"/>
    <mergeCell ref="A4:I4"/>
    <mergeCell ref="A5:I6"/>
    <mergeCell ref="A7:I7"/>
    <mergeCell ref="A8:D8"/>
    <mergeCell ref="F8:I8"/>
    <mergeCell ref="C14:I14"/>
    <mergeCell ref="D15:I15"/>
    <mergeCell ref="A16:I16"/>
    <mergeCell ref="B17:I17"/>
    <mergeCell ref="B18:I18"/>
    <mergeCell ref="B27:I28"/>
    <mergeCell ref="B20:C20"/>
    <mergeCell ref="D20:G20"/>
    <mergeCell ref="B21:C21"/>
    <mergeCell ref="D21:H21"/>
    <mergeCell ref="B22:E22"/>
    <mergeCell ref="F22:I22"/>
    <mergeCell ref="B23:E23"/>
    <mergeCell ref="B24:E24"/>
    <mergeCell ref="F24:I24"/>
    <mergeCell ref="B25:E25"/>
    <mergeCell ref="F25:I25"/>
    <mergeCell ref="E41:I42"/>
    <mergeCell ref="B29:I29"/>
    <mergeCell ref="B30:E30"/>
    <mergeCell ref="F30:I30"/>
    <mergeCell ref="B31:E31"/>
    <mergeCell ref="F31:I31"/>
    <mergeCell ref="B32:E32"/>
    <mergeCell ref="F32:I32"/>
    <mergeCell ref="B33:I34"/>
    <mergeCell ref="B35:I35"/>
    <mergeCell ref="B36:I36"/>
    <mergeCell ref="B37:I38"/>
    <mergeCell ref="E39:I39"/>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5.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B41" sqref="B41:F43"/>
    </sheetView>
  </sheetViews>
  <sheetFormatPr defaultRowHeight="18"/>
  <cols>
    <col min="1" max="1" width="11.42578125" style="95" customWidth="1"/>
    <col min="2" max="8" width="9.140625" style="95"/>
    <col min="9" max="9" width="11.42578125" style="95" customWidth="1"/>
    <col min="10" max="16384" width="9.140625" style="95"/>
  </cols>
  <sheetData>
    <row r="1" spans="1:9">
      <c r="A1" s="107"/>
      <c r="B1" s="107"/>
      <c r="C1" s="107"/>
      <c r="D1" s="107"/>
      <c r="E1" s="107"/>
      <c r="F1" s="107"/>
      <c r="G1" s="107"/>
      <c r="H1" s="107"/>
      <c r="I1" s="107">
        <v>29</v>
      </c>
    </row>
    <row r="2" spans="1:9">
      <c r="A2" s="1012" t="s">
        <v>661</v>
      </c>
      <c r="B2" s="1012"/>
      <c r="C2" s="1012"/>
      <c r="D2" s="1012"/>
      <c r="E2" s="1012"/>
      <c r="F2" s="1012"/>
      <c r="G2" s="1012"/>
      <c r="H2" s="1012"/>
      <c r="I2" s="1012"/>
    </row>
    <row r="3" spans="1:9">
      <c r="A3" s="1012" t="s">
        <v>662</v>
      </c>
      <c r="B3" s="1012"/>
      <c r="C3" s="1012"/>
      <c r="D3" s="1012"/>
      <c r="E3" s="1012"/>
      <c r="F3" s="1012"/>
      <c r="G3" s="1012"/>
      <c r="H3" s="1012"/>
      <c r="I3" s="1012"/>
    </row>
    <row r="4" spans="1:9" ht="18" customHeight="1">
      <c r="A4" s="1234" t="s">
        <v>663</v>
      </c>
      <c r="B4" s="1234"/>
      <c r="C4" s="1234"/>
      <c r="D4" s="1234"/>
      <c r="E4" s="1234"/>
      <c r="F4" s="1234"/>
      <c r="G4" s="1234"/>
      <c r="H4" s="1234"/>
      <c r="I4" s="1234"/>
    </row>
    <row r="5" spans="1:9">
      <c r="A5" s="1234"/>
      <c r="B5" s="1234"/>
      <c r="C5" s="1234"/>
      <c r="D5" s="1234"/>
      <c r="E5" s="1234"/>
      <c r="F5" s="1234"/>
      <c r="G5" s="1234"/>
      <c r="H5" s="1234"/>
      <c r="I5" s="1234"/>
    </row>
    <row r="6" spans="1:9">
      <c r="A6" s="1234"/>
      <c r="B6" s="1234"/>
      <c r="C6" s="1234"/>
      <c r="D6" s="1234"/>
      <c r="E6" s="1234"/>
      <c r="F6" s="1234"/>
      <c r="G6" s="1234"/>
      <c r="H6" s="1234"/>
      <c r="I6" s="1234"/>
    </row>
    <row r="7" spans="1:9">
      <c r="A7" s="1012" t="s">
        <v>552</v>
      </c>
      <c r="B7" s="1012"/>
      <c r="C7" s="1012"/>
      <c r="D7" s="1012"/>
      <c r="E7" s="1012"/>
      <c r="F7" s="1012"/>
      <c r="G7" s="1012"/>
      <c r="H7" s="1012"/>
      <c r="I7" s="1012"/>
    </row>
    <row r="8" spans="1:9">
      <c r="A8" s="112"/>
      <c r="B8" s="112"/>
      <c r="C8" s="112"/>
      <c r="D8" s="112"/>
      <c r="E8" s="112"/>
      <c r="F8" s="112"/>
      <c r="G8" s="112"/>
      <c r="H8" s="112"/>
      <c r="I8" s="112"/>
    </row>
    <row r="9" spans="1:9">
      <c r="A9" s="1242" t="str">
        <f>[1]Mastersheet!$G$4</f>
        <v>SECONDARY EDUCATION</v>
      </c>
      <c r="B9" s="1242"/>
      <c r="C9" s="1242"/>
      <c r="D9" s="1242"/>
      <c r="E9" s="1242"/>
      <c r="F9" s="1000" t="s">
        <v>664</v>
      </c>
      <c r="G9" s="1000"/>
      <c r="H9" s="1000"/>
      <c r="I9" s="1000"/>
    </row>
    <row r="10" spans="1:9">
      <c r="A10" s="112"/>
      <c r="B10" s="112"/>
      <c r="C10" s="112"/>
      <c r="D10" s="112"/>
      <c r="E10" s="112"/>
      <c r="F10" s="112"/>
      <c r="G10" s="112"/>
      <c r="H10" s="112"/>
      <c r="I10" s="112"/>
    </row>
    <row r="11" spans="1:9">
      <c r="A11" s="112"/>
      <c r="B11" s="112"/>
      <c r="C11" s="112"/>
      <c r="D11" s="112"/>
      <c r="E11" s="112"/>
      <c r="F11" s="112"/>
      <c r="G11" s="112"/>
      <c r="H11" s="112"/>
      <c r="I11" s="112"/>
    </row>
    <row r="12" spans="1:9">
      <c r="A12" s="112" t="s">
        <v>500</v>
      </c>
      <c r="B12" s="112"/>
      <c r="C12" s="112"/>
      <c r="D12" s="112"/>
      <c r="E12" s="112"/>
      <c r="F12" s="112" t="s">
        <v>627</v>
      </c>
      <c r="G12" s="112"/>
      <c r="H12" s="112"/>
      <c r="I12" s="112"/>
    </row>
    <row r="13" spans="1:9">
      <c r="A13" s="112"/>
      <c r="B13" s="112"/>
      <c r="C13" s="112"/>
      <c r="D13" s="112"/>
      <c r="E13" s="112"/>
      <c r="F13" s="112"/>
      <c r="G13" s="112"/>
      <c r="H13" s="112"/>
      <c r="I13" s="112"/>
    </row>
    <row r="14" spans="1:9">
      <c r="A14" s="112" t="s">
        <v>628</v>
      </c>
      <c r="B14" s="112"/>
      <c r="C14" s="112"/>
      <c r="D14" s="112"/>
      <c r="E14" s="112"/>
      <c r="F14" s="112"/>
      <c r="G14" s="112"/>
      <c r="H14" s="112"/>
      <c r="I14" s="112"/>
    </row>
    <row r="15" spans="1:9">
      <c r="A15" s="112" t="str">
        <f>[1]Mastersheet!$A$22</f>
        <v>Additional Director</v>
      </c>
      <c r="B15" s="112"/>
      <c r="C15" s="112"/>
      <c r="D15" s="112"/>
      <c r="E15" s="112"/>
      <c r="F15" s="112"/>
      <c r="G15" s="112"/>
      <c r="H15" s="112"/>
      <c r="I15" s="112"/>
    </row>
    <row r="16" spans="1:9">
      <c r="A16" s="112" t="str">
        <f>[1]Mastersheet!$A$23</f>
        <v>Pension &amp; Pension Welfare department</v>
      </c>
      <c r="B16" s="112"/>
      <c r="C16" s="112"/>
      <c r="D16" s="112"/>
      <c r="E16" s="112"/>
      <c r="F16" s="112"/>
      <c r="G16" s="112"/>
      <c r="H16" s="112"/>
      <c r="I16" s="112"/>
    </row>
    <row r="17" spans="1:10">
      <c r="A17" s="112" t="str">
        <f>[1]Mastersheet!$C$22</f>
        <v>Bikaner</v>
      </c>
      <c r="B17" s="112"/>
      <c r="C17" s="112"/>
      <c r="D17" s="112"/>
      <c r="E17" s="112"/>
      <c r="F17" s="112"/>
      <c r="G17" s="112"/>
      <c r="H17" s="112"/>
      <c r="I17" s="112"/>
    </row>
    <row r="18" spans="1:10">
      <c r="A18" s="112"/>
      <c r="B18" s="112"/>
      <c r="C18" s="112"/>
      <c r="D18" s="112"/>
      <c r="E18" s="112"/>
      <c r="F18" s="112"/>
      <c r="G18" s="112"/>
      <c r="H18" s="112"/>
      <c r="I18" s="112"/>
    </row>
    <row r="19" spans="1:10">
      <c r="A19" s="112"/>
      <c r="B19" s="208" t="s">
        <v>665</v>
      </c>
      <c r="C19" s="112"/>
      <c r="D19" s="112"/>
      <c r="E19" s="112"/>
      <c r="F19" s="112"/>
      <c r="G19" s="112"/>
      <c r="H19" s="112"/>
      <c r="I19" s="112"/>
    </row>
    <row r="20" spans="1:10">
      <c r="A20" s="112"/>
      <c r="B20" s="112"/>
      <c r="C20" s="112" t="str">
        <f>'[1]Family data'!F3</f>
        <v>Smt</v>
      </c>
      <c r="D20" s="1000" t="str">
        <f>B24</f>
        <v>N.A.</v>
      </c>
      <c r="E20" s="1000"/>
      <c r="F20" s="1000"/>
      <c r="G20" s="1000"/>
      <c r="H20" s="112"/>
      <c r="I20" s="112"/>
    </row>
    <row r="21" spans="1:10">
      <c r="A21" s="112" t="s">
        <v>631</v>
      </c>
      <c r="B21" s="112"/>
      <c r="C21" s="112"/>
      <c r="D21" s="112"/>
      <c r="E21" s="112"/>
      <c r="F21" s="112"/>
      <c r="G21" s="112"/>
      <c r="H21" s="112"/>
      <c r="I21" s="112"/>
    </row>
    <row r="22" spans="1:10">
      <c r="A22" s="112"/>
      <c r="B22" s="112"/>
      <c r="C22" s="112"/>
      <c r="D22" s="112"/>
      <c r="E22" s="112"/>
      <c r="F22" s="112"/>
      <c r="G22" s="112"/>
      <c r="H22" s="112"/>
      <c r="I22" s="112"/>
    </row>
    <row r="23" spans="1:10">
      <c r="A23" s="112"/>
      <c r="B23" s="990" t="s">
        <v>666</v>
      </c>
      <c r="C23" s="990"/>
      <c r="D23" s="990"/>
      <c r="E23" s="990"/>
      <c r="F23" s="990"/>
      <c r="G23" s="990"/>
      <c r="H23" s="990"/>
      <c r="I23" s="990"/>
    </row>
    <row r="24" spans="1:10">
      <c r="A24" s="112" t="str">
        <f>C20</f>
        <v>Smt</v>
      </c>
      <c r="B24" s="990" t="str">
        <f>IF('[1]Family data'!$F$33="NO",[1]Mastersheet!$B$3:$D$3,"N.A.")</f>
        <v>N.A.</v>
      </c>
      <c r="C24" s="990"/>
      <c r="D24" s="990"/>
      <c r="E24" s="990"/>
      <c r="F24" s="990"/>
      <c r="G24" s="990" t="s">
        <v>636</v>
      </c>
      <c r="H24" s="990"/>
      <c r="I24" s="990"/>
    </row>
    <row r="25" spans="1:10">
      <c r="A25" s="990" t="str">
        <f>IF('[1]Family data'!$F$33="NO",[1]Mastersheet!$B$4,"N.A.")</f>
        <v>N.A.</v>
      </c>
      <c r="B25" s="990"/>
      <c r="C25" s="990"/>
      <c r="D25" s="990"/>
      <c r="E25" s="990"/>
      <c r="F25" s="990" t="s">
        <v>667</v>
      </c>
      <c r="G25" s="1166"/>
      <c r="H25" s="1166"/>
      <c r="I25" s="1166"/>
      <c r="J25" s="99"/>
    </row>
    <row r="26" spans="1:10">
      <c r="A26" s="990" t="str">
        <f>IF('[1]Family data'!$F$33="NO",[1]Mastersheet!$B$5,"N.A.")</f>
        <v>N.A.</v>
      </c>
      <c r="B26" s="990"/>
      <c r="C26" s="990"/>
      <c r="D26" s="990"/>
      <c r="E26" s="990"/>
      <c r="F26" s="990" t="s">
        <v>668</v>
      </c>
      <c r="G26" s="1166"/>
      <c r="H26" s="1166"/>
      <c r="I26" s="1166"/>
      <c r="J26" s="99"/>
    </row>
    <row r="27" spans="1:10">
      <c r="A27" s="1000" t="s">
        <v>669</v>
      </c>
      <c r="B27" s="1241"/>
      <c r="C27" s="1241"/>
      <c r="D27" s="1241"/>
      <c r="E27" s="1241"/>
      <c r="F27" s="1241"/>
      <c r="G27" s="1241"/>
      <c r="H27" s="1241"/>
      <c r="I27" s="1241"/>
      <c r="J27" s="99"/>
    </row>
    <row r="28" spans="1:10">
      <c r="A28" s="208"/>
      <c r="B28" s="208"/>
      <c r="C28" s="208"/>
      <c r="D28" s="208"/>
      <c r="E28" s="208"/>
      <c r="F28" s="208"/>
      <c r="G28" s="208"/>
      <c r="H28" s="208"/>
      <c r="I28" s="208"/>
    </row>
    <row r="29" spans="1:10">
      <c r="A29" s="112"/>
      <c r="B29" s="1000" t="s">
        <v>670</v>
      </c>
      <c r="C29" s="1000"/>
      <c r="D29" s="1000"/>
      <c r="E29" s="1000"/>
      <c r="F29" s="1000"/>
      <c r="G29" s="1000"/>
      <c r="H29" s="1000"/>
      <c r="I29" s="1000"/>
    </row>
    <row r="30" spans="1:10">
      <c r="A30" s="1000" t="s">
        <v>671</v>
      </c>
      <c r="B30" s="1000"/>
      <c r="C30" s="1000"/>
      <c r="D30" s="1000"/>
      <c r="E30" s="1000"/>
      <c r="F30" s="1000"/>
      <c r="G30" s="1000"/>
      <c r="H30" s="1000"/>
      <c r="I30" s="1000"/>
    </row>
    <row r="31" spans="1:10">
      <c r="A31" s="208"/>
      <c r="B31" s="208"/>
      <c r="C31" s="208"/>
      <c r="D31" s="208"/>
      <c r="E31" s="208"/>
      <c r="F31" s="208"/>
      <c r="G31" s="208"/>
      <c r="H31" s="208"/>
      <c r="I31" s="208"/>
    </row>
    <row r="32" spans="1:10">
      <c r="A32" s="208"/>
      <c r="B32" s="1000" t="s">
        <v>672</v>
      </c>
      <c r="C32" s="1000"/>
      <c r="D32" s="1000"/>
      <c r="E32" s="1000"/>
      <c r="F32" s="1000"/>
      <c r="G32" s="1000"/>
      <c r="H32" s="1000"/>
      <c r="I32" s="1000"/>
    </row>
    <row r="33" spans="1:9" ht="18" customHeight="1">
      <c r="A33" s="1235" t="s">
        <v>673</v>
      </c>
      <c r="B33" s="1235"/>
      <c r="C33" s="1235"/>
      <c r="D33" s="1235"/>
      <c r="E33" s="1235"/>
      <c r="F33" s="1235"/>
      <c r="G33" s="1235"/>
      <c r="H33" s="1235"/>
      <c r="I33" s="1235"/>
    </row>
    <row r="34" spans="1:9">
      <c r="A34" s="1235"/>
      <c r="B34" s="1235"/>
      <c r="C34" s="1235"/>
      <c r="D34" s="1235"/>
      <c r="E34" s="1235"/>
      <c r="F34" s="1235"/>
      <c r="G34" s="1235"/>
      <c r="H34" s="1235"/>
      <c r="I34" s="1235"/>
    </row>
    <row r="35" spans="1:9">
      <c r="A35" s="210"/>
      <c r="B35" s="210"/>
      <c r="C35" s="210"/>
      <c r="D35" s="210"/>
      <c r="E35" s="210"/>
      <c r="F35" s="210"/>
      <c r="G35" s="210"/>
      <c r="H35" s="210"/>
      <c r="I35" s="210"/>
    </row>
    <row r="36" spans="1:9">
      <c r="A36" s="112"/>
      <c r="B36" s="112"/>
      <c r="C36" s="112"/>
      <c r="D36" s="990" t="s">
        <v>498</v>
      </c>
      <c r="E36" s="990"/>
      <c r="F36" s="990"/>
      <c r="G36" s="990"/>
      <c r="H36" s="990"/>
      <c r="I36" s="990"/>
    </row>
    <row r="37" spans="1:9">
      <c r="A37" s="112"/>
      <c r="B37" s="112"/>
      <c r="C37" s="112"/>
      <c r="D37" s="111"/>
      <c r="E37" s="111"/>
      <c r="F37" s="111"/>
      <c r="G37" s="111"/>
      <c r="H37" s="111"/>
      <c r="I37" s="111"/>
    </row>
    <row r="38" spans="1:9">
      <c r="A38" s="112"/>
      <c r="B38" s="112"/>
      <c r="C38" s="112"/>
      <c r="D38" s="1234" t="str">
        <f>[1]Mastersheet!$G$9</f>
        <v>EXTRA ASSISTANT COMMISSIONER COLONISATION,(ADM), BIKANER</v>
      </c>
      <c r="E38" s="1234"/>
      <c r="F38" s="1234"/>
      <c r="G38" s="1234"/>
      <c r="H38" s="1234"/>
      <c r="I38" s="1234"/>
    </row>
    <row r="39" spans="1:9">
      <c r="A39" s="112"/>
      <c r="B39" s="112"/>
      <c r="C39" s="112"/>
      <c r="D39" s="1234"/>
      <c r="E39" s="1234"/>
      <c r="F39" s="1234"/>
      <c r="G39" s="1234"/>
      <c r="H39" s="1234"/>
      <c r="I39" s="1234"/>
    </row>
  </sheetData>
  <mergeCells count="21">
    <mergeCell ref="A2:I2"/>
    <mergeCell ref="A3:I3"/>
    <mergeCell ref="A4:I6"/>
    <mergeCell ref="A7:I7"/>
    <mergeCell ref="A9:E9"/>
    <mergeCell ref="F9:I9"/>
    <mergeCell ref="D20:G20"/>
    <mergeCell ref="B23:I23"/>
    <mergeCell ref="B24:F24"/>
    <mergeCell ref="G24:I24"/>
    <mergeCell ref="A25:E25"/>
    <mergeCell ref="F25:I25"/>
    <mergeCell ref="A33:I34"/>
    <mergeCell ref="D36:I36"/>
    <mergeCell ref="D38:I39"/>
    <mergeCell ref="A26:E26"/>
    <mergeCell ref="F26:I26"/>
    <mergeCell ref="A27:I27"/>
    <mergeCell ref="B29:I29"/>
    <mergeCell ref="A30:I30"/>
    <mergeCell ref="B32:I32"/>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6.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A2" sqref="A2:G3"/>
    </sheetView>
  </sheetViews>
  <sheetFormatPr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35</v>
      </c>
    </row>
    <row r="2" spans="1:10" ht="23.25" customHeight="1">
      <c r="A2" s="1256" t="s">
        <v>674</v>
      </c>
      <c r="B2" s="1256"/>
      <c r="C2" s="1256"/>
      <c r="D2" s="1256"/>
      <c r="E2" s="1256"/>
      <c r="F2" s="1256"/>
      <c r="G2" s="1256"/>
    </row>
    <row r="3" spans="1:10" ht="23.25" customHeight="1">
      <c r="A3" s="1256"/>
      <c r="B3" s="1256"/>
      <c r="C3" s="1256"/>
      <c r="D3" s="1256"/>
      <c r="E3" s="1256"/>
      <c r="F3" s="1256"/>
      <c r="G3" s="1256"/>
    </row>
    <row r="4" spans="1:10" ht="18.75" thickBot="1">
      <c r="A4" s="212"/>
      <c r="B4" s="212"/>
      <c r="C4" s="212"/>
      <c r="D4" s="212"/>
      <c r="E4" s="212"/>
      <c r="F4" s="212"/>
      <c r="G4" s="212"/>
    </row>
    <row r="5" spans="1:10">
      <c r="A5" s="1257" t="s">
        <v>675</v>
      </c>
      <c r="B5" s="1258"/>
      <c r="C5" s="1258"/>
      <c r="D5" s="1259" t="str">
        <f>[1]Mastersheet!B3</f>
        <v xml:space="preserve">PRAVESH KUMAR SHARMA </v>
      </c>
      <c r="E5" s="1259"/>
      <c r="F5" s="1259"/>
      <c r="G5" s="1259"/>
      <c r="I5" s="1260" t="s">
        <v>676</v>
      </c>
      <c r="J5" s="1261"/>
    </row>
    <row r="6" spans="1:10" ht="18.75" thickBot="1">
      <c r="A6" s="1257" t="s">
        <v>2</v>
      </c>
      <c r="B6" s="1258"/>
      <c r="C6" s="1258"/>
      <c r="D6" s="1259" t="str">
        <f>[1]Mastersheet!B4</f>
        <v>ASSISTANT ACCOUNT OFFICER -I</v>
      </c>
      <c r="E6" s="1259"/>
      <c r="F6" s="1259"/>
      <c r="G6" s="1259"/>
      <c r="I6" s="1262"/>
      <c r="J6" s="1263"/>
    </row>
    <row r="7" spans="1:10" ht="18.75" thickBot="1">
      <c r="A7" s="212"/>
      <c r="B7" s="212"/>
      <c r="C7" s="212"/>
      <c r="D7" s="212"/>
      <c r="E7" s="212"/>
      <c r="F7" s="212"/>
      <c r="G7" s="212"/>
    </row>
    <row r="8" spans="1:10" ht="18.75" thickBot="1">
      <c r="A8" s="1254" t="s">
        <v>677</v>
      </c>
      <c r="B8" s="1254"/>
      <c r="C8" s="1254"/>
      <c r="D8" s="1255" t="s">
        <v>135</v>
      </c>
      <c r="E8" s="1255"/>
      <c r="F8" s="1255"/>
      <c r="G8" s="213" t="s">
        <v>112</v>
      </c>
      <c r="H8" s="214" t="s">
        <v>678</v>
      </c>
      <c r="I8" s="214" t="s">
        <v>679</v>
      </c>
      <c r="J8" s="214" t="s">
        <v>112</v>
      </c>
    </row>
    <row r="9" spans="1:10" ht="21" thickBot="1">
      <c r="A9" s="1245" t="str">
        <f>IF([1]CEOL!A8&gt;0,[1]CEOL!D8,"")</f>
        <v/>
      </c>
      <c r="B9" s="1246"/>
      <c r="C9" s="1247"/>
      <c r="D9" s="1245" t="str">
        <f>IF([1]CEOL!D8&gt;0,[1]CEOL!D8,"")</f>
        <v/>
      </c>
      <c r="E9" s="1246"/>
      <c r="F9" s="1247"/>
      <c r="G9" s="213">
        <f>[1]CEOL!G8</f>
        <v>0</v>
      </c>
      <c r="H9" s="215" t="e">
        <f t="shared" ref="H9:H21" si="0">DATEDIF(A9,D9+1,"y")</f>
        <v>#VALUE!</v>
      </c>
      <c r="I9" s="215" t="e">
        <f t="shared" ref="I9:I21" si="1">DATEDIF(A9,D9+1,"ym")</f>
        <v>#VALUE!</v>
      </c>
      <c r="J9" s="215" t="e">
        <f t="shared" ref="J9:J21" si="2">IF(D9&gt;0,DATEDIF(A9,D9+1,"md"),0)</f>
        <v>#VALUE!</v>
      </c>
    </row>
    <row r="10" spans="1:10" ht="21" thickBot="1">
      <c r="A10" s="1245" t="str">
        <f>IF([1]CEOL!A9&gt;0,[1]CEOL!D9,"")</f>
        <v/>
      </c>
      <c r="B10" s="1246"/>
      <c r="C10" s="1247"/>
      <c r="D10" s="1245" t="str">
        <f>IF([1]CEOL!D9&gt;0,[1]CEOL!D9,"")</f>
        <v/>
      </c>
      <c r="E10" s="1246"/>
      <c r="F10" s="1247"/>
      <c r="G10" s="213">
        <f>[1]CEOL!G9</f>
        <v>0</v>
      </c>
      <c r="H10" s="215" t="e">
        <f t="shared" si="0"/>
        <v>#VALUE!</v>
      </c>
      <c r="I10" s="215" t="e">
        <f t="shared" si="1"/>
        <v>#VALUE!</v>
      </c>
      <c r="J10" s="215" t="e">
        <f t="shared" si="2"/>
        <v>#VALUE!</v>
      </c>
    </row>
    <row r="11" spans="1:10" ht="21" thickBot="1">
      <c r="A11" s="1245" t="str">
        <f>IF([1]CEOL!A10&gt;0,[1]CEOL!D10,"")</f>
        <v/>
      </c>
      <c r="B11" s="1246"/>
      <c r="C11" s="1247"/>
      <c r="D11" s="1245" t="str">
        <f>IF([1]CEOL!D10&gt;0,[1]CEOL!D10,"")</f>
        <v/>
      </c>
      <c r="E11" s="1246"/>
      <c r="F11" s="1247"/>
      <c r="G11" s="213">
        <f>[1]CEOL!G10</f>
        <v>0</v>
      </c>
      <c r="H11" s="215" t="e">
        <f t="shared" si="0"/>
        <v>#VALUE!</v>
      </c>
      <c r="I11" s="215" t="e">
        <f t="shared" si="1"/>
        <v>#VALUE!</v>
      </c>
      <c r="J11" s="215" t="e">
        <f t="shared" si="2"/>
        <v>#VALUE!</v>
      </c>
    </row>
    <row r="12" spans="1:10" ht="21" thickBot="1">
      <c r="A12" s="1245" t="str">
        <f>IF([1]CEOL!A11&gt;0,[1]CEOL!D11,"")</f>
        <v/>
      </c>
      <c r="B12" s="1246"/>
      <c r="C12" s="1247"/>
      <c r="D12" s="1245" t="str">
        <f>IF([1]CEOL!D11&gt;0,[1]CEOL!D11,"")</f>
        <v/>
      </c>
      <c r="E12" s="1246"/>
      <c r="F12" s="1247"/>
      <c r="G12" s="213">
        <f>[1]CEOL!G11</f>
        <v>0</v>
      </c>
      <c r="H12" s="215" t="e">
        <f t="shared" si="0"/>
        <v>#VALUE!</v>
      </c>
      <c r="I12" s="215" t="e">
        <f t="shared" si="1"/>
        <v>#VALUE!</v>
      </c>
      <c r="J12" s="215" t="e">
        <f t="shared" si="2"/>
        <v>#VALUE!</v>
      </c>
    </row>
    <row r="13" spans="1:10" ht="21" thickBot="1">
      <c r="A13" s="1245" t="str">
        <f>IF([1]CEOL!A12&gt;0,[1]CEOL!D12,"")</f>
        <v/>
      </c>
      <c r="B13" s="1246"/>
      <c r="C13" s="1247"/>
      <c r="D13" s="1245" t="str">
        <f>IF([1]CEOL!D12&gt;0,[1]CEOL!D12,"")</f>
        <v/>
      </c>
      <c r="E13" s="1246"/>
      <c r="F13" s="1247"/>
      <c r="G13" s="213">
        <f>[1]CEOL!G12</f>
        <v>0</v>
      </c>
      <c r="H13" s="215" t="e">
        <f t="shared" si="0"/>
        <v>#VALUE!</v>
      </c>
      <c r="I13" s="215" t="e">
        <f t="shared" si="1"/>
        <v>#VALUE!</v>
      </c>
      <c r="J13" s="215" t="e">
        <f t="shared" si="2"/>
        <v>#VALUE!</v>
      </c>
    </row>
    <row r="14" spans="1:10" ht="21" thickBot="1">
      <c r="A14" s="1245" t="str">
        <f>IF([1]CEOL!A13&gt;0,[1]CEOL!D13,"")</f>
        <v/>
      </c>
      <c r="B14" s="1246"/>
      <c r="C14" s="1247"/>
      <c r="D14" s="1245" t="str">
        <f>IF([1]CEOL!D13&gt;0,[1]CEOL!D13,"")</f>
        <v/>
      </c>
      <c r="E14" s="1246"/>
      <c r="F14" s="1247"/>
      <c r="G14" s="213">
        <f>[1]CEOL!G13</f>
        <v>0</v>
      </c>
      <c r="H14" s="215" t="e">
        <f t="shared" si="0"/>
        <v>#VALUE!</v>
      </c>
      <c r="I14" s="215" t="e">
        <f t="shared" si="1"/>
        <v>#VALUE!</v>
      </c>
      <c r="J14" s="215" t="e">
        <f t="shared" si="2"/>
        <v>#VALUE!</v>
      </c>
    </row>
    <row r="15" spans="1:10" ht="21" thickBot="1">
      <c r="A15" s="1245" t="str">
        <f>IF([1]CEOL!A14&gt;0,[1]CEOL!D14,"")</f>
        <v/>
      </c>
      <c r="B15" s="1246"/>
      <c r="C15" s="1247"/>
      <c r="D15" s="1245" t="str">
        <f>IF([1]CEOL!D14&gt;0,[1]CEOL!D14,"")</f>
        <v/>
      </c>
      <c r="E15" s="1246"/>
      <c r="F15" s="1247"/>
      <c r="G15" s="213">
        <f>[1]CEOL!G14</f>
        <v>0</v>
      </c>
      <c r="H15" s="215" t="e">
        <f t="shared" si="0"/>
        <v>#VALUE!</v>
      </c>
      <c r="I15" s="215" t="e">
        <f t="shared" si="1"/>
        <v>#VALUE!</v>
      </c>
      <c r="J15" s="215" t="e">
        <f t="shared" si="2"/>
        <v>#VALUE!</v>
      </c>
    </row>
    <row r="16" spans="1:10" ht="21" thickBot="1">
      <c r="A16" s="1245" t="str">
        <f>IF([1]CEOL!A15&gt;0,[1]CEOL!D15,"")</f>
        <v/>
      </c>
      <c r="B16" s="1246"/>
      <c r="C16" s="1247"/>
      <c r="D16" s="1245" t="str">
        <f>IF([1]CEOL!D15&gt;0,[1]CEOL!D15,"")</f>
        <v/>
      </c>
      <c r="E16" s="1246"/>
      <c r="F16" s="1247"/>
      <c r="G16" s="213">
        <f>[1]CEOL!G15</f>
        <v>0</v>
      </c>
      <c r="H16" s="215" t="e">
        <f t="shared" si="0"/>
        <v>#VALUE!</v>
      </c>
      <c r="I16" s="215" t="e">
        <f t="shared" si="1"/>
        <v>#VALUE!</v>
      </c>
      <c r="J16" s="215" t="e">
        <f t="shared" si="2"/>
        <v>#VALUE!</v>
      </c>
    </row>
    <row r="17" spans="1:10" ht="21" thickBot="1">
      <c r="A17" s="1245" t="str">
        <f>IF([1]CEOL!A16&gt;0,[1]CEOL!D16,"")</f>
        <v/>
      </c>
      <c r="B17" s="1246"/>
      <c r="C17" s="1247"/>
      <c r="D17" s="1245" t="str">
        <f>IF([1]CEOL!D16&gt;0,[1]CEOL!D16,"")</f>
        <v/>
      </c>
      <c r="E17" s="1246"/>
      <c r="F17" s="1247"/>
      <c r="G17" s="213">
        <f>[1]CEOL!G16</f>
        <v>0</v>
      </c>
      <c r="H17" s="215" t="e">
        <f t="shared" si="0"/>
        <v>#VALUE!</v>
      </c>
      <c r="I17" s="215" t="e">
        <f t="shared" si="1"/>
        <v>#VALUE!</v>
      </c>
      <c r="J17" s="215" t="e">
        <f t="shared" si="2"/>
        <v>#VALUE!</v>
      </c>
    </row>
    <row r="18" spans="1:10" ht="21" thickBot="1">
      <c r="A18" s="1245" t="str">
        <f>IF([1]CEOL!A17&gt;0,[1]CEOL!D17,"")</f>
        <v/>
      </c>
      <c r="B18" s="1246"/>
      <c r="C18" s="1247"/>
      <c r="D18" s="1245" t="str">
        <f>IF([1]CEOL!D17&gt;0,[1]CEOL!D17,"")</f>
        <v/>
      </c>
      <c r="E18" s="1246"/>
      <c r="F18" s="1247"/>
      <c r="G18" s="213">
        <f>[1]CEOL!G17</f>
        <v>0</v>
      </c>
      <c r="H18" s="215" t="e">
        <f t="shared" si="0"/>
        <v>#VALUE!</v>
      </c>
      <c r="I18" s="215" t="e">
        <f t="shared" si="1"/>
        <v>#VALUE!</v>
      </c>
      <c r="J18" s="215" t="e">
        <f t="shared" si="2"/>
        <v>#VALUE!</v>
      </c>
    </row>
    <row r="19" spans="1:10" ht="21" thickBot="1">
      <c r="A19" s="1245" t="str">
        <f>IF([1]CEOL!A18&gt;0,[1]CEOL!D18,"")</f>
        <v/>
      </c>
      <c r="B19" s="1246"/>
      <c r="C19" s="1247"/>
      <c r="D19" s="1245" t="str">
        <f>IF([1]CEOL!D18&gt;0,[1]CEOL!D18,"")</f>
        <v/>
      </c>
      <c r="E19" s="1246"/>
      <c r="F19" s="1247"/>
      <c r="G19" s="213">
        <f>[1]CEOL!G18</f>
        <v>0</v>
      </c>
      <c r="H19" s="215" t="e">
        <f t="shared" si="0"/>
        <v>#VALUE!</v>
      </c>
      <c r="I19" s="215" t="e">
        <f t="shared" si="1"/>
        <v>#VALUE!</v>
      </c>
      <c r="J19" s="215" t="e">
        <f t="shared" si="2"/>
        <v>#VALUE!</v>
      </c>
    </row>
    <row r="20" spans="1:10" ht="21" thickBot="1">
      <c r="A20" s="1245" t="str">
        <f>IF([1]CEOL!A19&gt;0,[1]CEOL!D19,"")</f>
        <v/>
      </c>
      <c r="B20" s="1246"/>
      <c r="C20" s="1247"/>
      <c r="D20" s="1245" t="str">
        <f>IF([1]CEOL!D19&gt;0,[1]CEOL!D19,"")</f>
        <v/>
      </c>
      <c r="E20" s="1246"/>
      <c r="F20" s="1247"/>
      <c r="G20" s="213">
        <f>[1]CEOL!G19</f>
        <v>0</v>
      </c>
      <c r="H20" s="215" t="e">
        <f t="shared" si="0"/>
        <v>#VALUE!</v>
      </c>
      <c r="I20" s="215" t="e">
        <f t="shared" si="1"/>
        <v>#VALUE!</v>
      </c>
      <c r="J20" s="215" t="e">
        <f t="shared" si="2"/>
        <v>#VALUE!</v>
      </c>
    </row>
    <row r="21" spans="1:10" ht="21" thickBot="1">
      <c r="A21" s="1245" t="str">
        <f>IF([1]CEOL!A20&gt;0,[1]CEOL!D20,"")</f>
        <v/>
      </c>
      <c r="B21" s="1246"/>
      <c r="C21" s="1247"/>
      <c r="D21" s="1245" t="str">
        <f>IF([1]CEOL!D20&gt;0,[1]CEOL!D20,"")</f>
        <v/>
      </c>
      <c r="E21" s="1246"/>
      <c r="F21" s="1247"/>
      <c r="G21" s="213">
        <f>[1]CEOL!G20</f>
        <v>0</v>
      </c>
      <c r="H21" s="215" t="e">
        <f t="shared" si="0"/>
        <v>#VALUE!</v>
      </c>
      <c r="I21" s="215" t="e">
        <f t="shared" si="1"/>
        <v>#VALUE!</v>
      </c>
      <c r="J21" s="215" t="e">
        <f t="shared" si="2"/>
        <v>#VALUE!</v>
      </c>
    </row>
    <row r="22" spans="1:10" ht="21" thickBot="1">
      <c r="A22" s="1245" t="s">
        <v>680</v>
      </c>
      <c r="B22" s="1246"/>
      <c r="C22" s="1246"/>
      <c r="D22" s="1246"/>
      <c r="E22" s="1246"/>
      <c r="F22" s="1247"/>
      <c r="G22" s="213">
        <f>SUM(G9:G21)</f>
        <v>0</v>
      </c>
      <c r="H22" s="215"/>
      <c r="I22" s="215"/>
      <c r="J22" s="215"/>
    </row>
    <row r="23" spans="1:10" ht="18.75" thickBot="1">
      <c r="A23" s="1248" t="s">
        <v>681</v>
      </c>
      <c r="B23" s="1249"/>
      <c r="C23" s="1249"/>
      <c r="D23" s="1250"/>
      <c r="E23" s="216" t="s">
        <v>678</v>
      </c>
      <c r="F23" s="216" t="s">
        <v>111</v>
      </c>
      <c r="G23" s="216" t="s">
        <v>112</v>
      </c>
      <c r="H23" s="217" t="e">
        <f>SUM(H9:H22)</f>
        <v>#VALUE!</v>
      </c>
      <c r="I23" s="217" t="e">
        <f>SUM(I9:I22)</f>
        <v>#VALUE!</v>
      </c>
      <c r="J23" s="217" t="e">
        <f>SUM(J9:J22)</f>
        <v>#VALUE!</v>
      </c>
    </row>
    <row r="24" spans="1:10" ht="18.75" thickBot="1">
      <c r="A24" s="1251"/>
      <c r="B24" s="1252"/>
      <c r="C24" s="1252"/>
      <c r="D24" s="1253"/>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1243" t="str">
        <f>[1]Mastersheet!G9</f>
        <v>EXTRA ASSISTANT COMMISSIONER COLONISATION,(ADM), BIKANER</v>
      </c>
      <c r="D27" s="1244"/>
      <c r="E27" s="1244"/>
      <c r="F27" s="1244"/>
      <c r="G27" s="1244"/>
    </row>
    <row r="28" spans="1:10" ht="15.75" customHeight="1">
      <c r="A28" s="212"/>
      <c r="B28" s="212"/>
      <c r="C28" s="1244"/>
      <c r="D28" s="1244"/>
      <c r="E28" s="1244"/>
      <c r="F28" s="1244"/>
      <c r="G28" s="1244"/>
    </row>
    <row r="29" spans="1:10">
      <c r="A29" s="218" t="s">
        <v>682</v>
      </c>
      <c r="B29" s="212"/>
      <c r="C29" s="212"/>
      <c r="D29" s="212"/>
      <c r="E29" s="212"/>
      <c r="F29" s="212"/>
      <c r="G29" s="212"/>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39</vt:i4>
      </vt:variant>
    </vt:vector>
  </HeadingPairs>
  <TitlesOfParts>
    <vt:vector size="65" baseType="lpstr">
      <vt:lpstr>CFront</vt:lpstr>
      <vt:lpstr>Index</vt:lpstr>
      <vt:lpstr>CIFMS</vt:lpstr>
      <vt:lpstr>f19</vt:lpstr>
      <vt:lpstr>R8</vt:lpstr>
      <vt:lpstr>R5</vt:lpstr>
      <vt:lpstr>R7</vt:lpstr>
      <vt:lpstr>f18</vt:lpstr>
      <vt:lpstr>f14</vt:lpstr>
      <vt:lpstr>f14a</vt:lpstr>
      <vt:lpstr>F22</vt:lpstr>
      <vt:lpstr>C 6</vt:lpstr>
      <vt:lpstr>C31</vt:lpstr>
      <vt:lpstr>C28</vt:lpstr>
      <vt:lpstr>28A</vt:lpstr>
      <vt:lpstr>C27</vt:lpstr>
      <vt:lpstr>R1</vt:lpstr>
      <vt:lpstr>C3</vt:lpstr>
      <vt:lpstr>R2</vt:lpstr>
      <vt:lpstr>RComm</vt:lpstr>
      <vt:lpstr>C5</vt:lpstr>
      <vt:lpstr>C9 </vt:lpstr>
      <vt:lpstr>f12</vt:lpstr>
      <vt:lpstr>f11</vt:lpstr>
      <vt:lpstr>f10</vt:lpstr>
      <vt:lpstr>EOL</vt:lpstr>
      <vt:lpstr>RComm!page224</vt:lpstr>
      <vt:lpstr>'C5'!page236</vt:lpstr>
      <vt:lpstr>'R1'!page363</vt:lpstr>
      <vt:lpstr>'R2'!page363</vt:lpstr>
      <vt:lpstr>'R7'!page373</vt:lpstr>
      <vt:lpstr>'R7'!page374</vt:lpstr>
      <vt:lpstr>'R7'!page375</vt:lpstr>
      <vt:lpstr>'R7'!page376</vt:lpstr>
      <vt:lpstr>'C9 '!page380</vt:lpstr>
      <vt:lpstr>'f12'!page384</vt:lpstr>
      <vt:lpstr>'f14'!page387</vt:lpstr>
      <vt:lpstr>'f18'!page400</vt:lpstr>
      <vt:lpstr>'f18'!page401</vt:lpstr>
      <vt:lpstr>'f18'!page402</vt:lpstr>
      <vt:lpstr>'f18'!page403</vt:lpstr>
      <vt:lpstr>'f18'!page404</vt:lpstr>
      <vt:lpstr>'f18'!page405</vt:lpstr>
      <vt:lpstr>'f18'!page406</vt:lpstr>
      <vt:lpstr>'F22'!page413</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2021-10-16T16:55:21Z</dcterms:modified>
</cp:coreProperties>
</file>